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activeTab="1"/>
  </bookViews>
  <sheets>
    <sheet name="Company's Data" sheetId="3" r:id="rId1"/>
    <sheet name="Basic Information" sheetId="1" r:id="rId2"/>
    <sheet name="Salary Info." sheetId="2" r:id="rId3"/>
  </sheets>
  <definedNames>
    <definedName name="_xlnm.Print_Area" localSheetId="1">'Basic Information'!$A$1:$Y$35</definedName>
    <definedName name="_xlnm.Print_Area" localSheetId="0">'Company''s Data'!$A$1:$AI$31</definedName>
    <definedName name="_xlnm.Print_Area" localSheetId="2">'Salary Info.'!$A$1:$N$35</definedName>
  </definedNames>
  <calcPr calcId="124519"/>
</workbook>
</file>

<file path=xl/calcChain.xml><?xml version="1.0" encoding="utf-8"?>
<calcChain xmlns="http://schemas.openxmlformats.org/spreadsheetml/2006/main">
  <c r="G3" i="1"/>
  <c r="G2"/>
  <c r="G1"/>
  <c r="A3" i="2"/>
  <c r="A2"/>
  <c r="A1"/>
  <c r="A3" i="1"/>
  <c r="A2"/>
  <c r="A1"/>
  <c r="N8"/>
  <c r="M8" i="2"/>
  <c r="B34"/>
  <c r="B34" i="1"/>
  <c r="AX27" i="3" l="1"/>
  <c r="AW27"/>
  <c r="AV27"/>
  <c r="AU27"/>
  <c r="AT27"/>
  <c r="AS27"/>
  <c r="AR27"/>
  <c r="AQ27"/>
  <c r="AP27"/>
  <c r="AO27"/>
  <c r="AN27"/>
  <c r="AM27"/>
  <c r="AL27"/>
  <c r="AK27"/>
  <c r="AJ27"/>
  <c r="AX25"/>
  <c r="AW25"/>
  <c r="AV25"/>
  <c r="AU25"/>
  <c r="AT25"/>
  <c r="AS25"/>
  <c r="AR25"/>
  <c r="AQ25"/>
  <c r="AP25"/>
  <c r="AO25"/>
  <c r="AN25"/>
  <c r="AM25"/>
  <c r="AL25"/>
  <c r="AK25"/>
  <c r="AJ25"/>
  <c r="AX23"/>
  <c r="AW23"/>
  <c r="AV23"/>
  <c r="AU23"/>
  <c r="AT23"/>
  <c r="AS23"/>
  <c r="AR23"/>
  <c r="AQ23"/>
  <c r="AP23"/>
  <c r="AO23"/>
  <c r="AN23"/>
  <c r="AM23"/>
  <c r="AL23"/>
  <c r="AK23"/>
  <c r="AJ23"/>
  <c r="AX21"/>
  <c r="AW21"/>
  <c r="AV21"/>
  <c r="AU21"/>
  <c r="AT21"/>
  <c r="AS21"/>
  <c r="AR21"/>
  <c r="AQ21"/>
  <c r="AP21"/>
  <c r="AO21"/>
  <c r="AN21"/>
  <c r="AM21"/>
  <c r="AL21"/>
  <c r="AK21"/>
  <c r="AJ21"/>
  <c r="AX19"/>
  <c r="AW19"/>
  <c r="AV19"/>
  <c r="AU19"/>
  <c r="AT19"/>
  <c r="AS19"/>
  <c r="AR19"/>
  <c r="AQ19"/>
  <c r="AP19"/>
  <c r="AO19"/>
  <c r="AN19"/>
  <c r="AM19"/>
  <c r="AL19"/>
  <c r="AK19"/>
  <c r="AJ19"/>
  <c r="AX17"/>
  <c r="AW17"/>
  <c r="AV17"/>
  <c r="AU17"/>
  <c r="AT17"/>
  <c r="AS17"/>
  <c r="AR17"/>
  <c r="AQ17"/>
  <c r="AP17"/>
  <c r="AO17"/>
  <c r="AN17"/>
  <c r="AM17"/>
  <c r="AL17"/>
  <c r="AK17"/>
  <c r="AJ17"/>
  <c r="AS15"/>
  <c r="AR15"/>
  <c r="AQ15"/>
  <c r="AP15"/>
  <c r="AO15"/>
  <c r="AN15"/>
  <c r="AM15"/>
  <c r="AL15"/>
  <c r="AK15"/>
  <c r="AJ15"/>
  <c r="AS13"/>
  <c r="AR13"/>
  <c r="AQ13"/>
  <c r="AP13"/>
  <c r="AO13"/>
  <c r="AN13"/>
  <c r="AM13"/>
  <c r="AL13"/>
  <c r="AK13"/>
  <c r="AJ13"/>
  <c r="AS11"/>
  <c r="AR11"/>
  <c r="AQ11"/>
  <c r="AP11"/>
  <c r="AO11"/>
  <c r="AN11"/>
  <c r="AM11"/>
  <c r="AL11"/>
  <c r="AK11"/>
  <c r="AJ11"/>
  <c r="AS10"/>
  <c r="AR10"/>
  <c r="AQ10"/>
  <c r="AP10"/>
  <c r="AO10"/>
  <c r="AN10"/>
  <c r="AM10"/>
  <c r="AL10"/>
  <c r="AK10"/>
  <c r="AJ10"/>
  <c r="BO10" s="1"/>
  <c r="BM8"/>
  <c r="BL8"/>
  <c r="BK8"/>
  <c r="BJ8"/>
  <c r="BI8"/>
  <c r="BH8"/>
  <c r="BG8"/>
  <c r="BF8"/>
  <c r="BE8"/>
  <c r="BD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BO11" l="1"/>
  <c r="BO7"/>
  <c r="BO5"/>
  <c r="BO27"/>
  <c r="BO25"/>
  <c r="BO21"/>
  <c r="BO17"/>
  <c r="BO15"/>
  <c r="BO13"/>
  <c r="BO19"/>
  <c r="BO23"/>
  <c r="O8" i="1" l="1"/>
  <c r="P8"/>
  <c r="B9" i="2" l="1"/>
  <c r="R9" s="1"/>
  <c r="C9"/>
  <c r="D9"/>
  <c r="B10"/>
  <c r="C10"/>
  <c r="D10"/>
  <c r="B11"/>
  <c r="R11" s="1"/>
  <c r="C11"/>
  <c r="D11"/>
  <c r="B12"/>
  <c r="C12"/>
  <c r="D12"/>
  <c r="B13"/>
  <c r="R13" s="1"/>
  <c r="C13"/>
  <c r="D13"/>
  <c r="B14"/>
  <c r="C14"/>
  <c r="D14"/>
  <c r="B15"/>
  <c r="R15" s="1"/>
  <c r="C15"/>
  <c r="D15"/>
  <c r="B16"/>
  <c r="C16"/>
  <c r="D16"/>
  <c r="B17"/>
  <c r="R17" s="1"/>
  <c r="C17"/>
  <c r="D17"/>
  <c r="B18"/>
  <c r="C18"/>
  <c r="D18"/>
  <c r="B19"/>
  <c r="R19" s="1"/>
  <c r="C19"/>
  <c r="D19"/>
  <c r="B20"/>
  <c r="C20"/>
  <c r="D20"/>
  <c r="B21"/>
  <c r="R21" s="1"/>
  <c r="C21"/>
  <c r="D21"/>
  <c r="B22"/>
  <c r="C22"/>
  <c r="D22"/>
  <c r="B23"/>
  <c r="R23" s="1"/>
  <c r="C23"/>
  <c r="D23"/>
  <c r="B24"/>
  <c r="C24"/>
  <c r="D24"/>
  <c r="B25"/>
  <c r="R25" s="1"/>
  <c r="C25"/>
  <c r="D25"/>
  <c r="B26"/>
  <c r="C26"/>
  <c r="D26"/>
  <c r="B27"/>
  <c r="R27" s="1"/>
  <c r="C27"/>
  <c r="D27"/>
  <c r="R29"/>
  <c r="R31"/>
  <c r="U32"/>
  <c r="B8"/>
  <c r="O10" i="1"/>
  <c r="P10"/>
  <c r="O11"/>
  <c r="P11"/>
  <c r="O12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P9"/>
  <c r="O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9"/>
  <c r="U10" i="2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R10"/>
  <c r="R12"/>
  <c r="R14"/>
  <c r="R16"/>
  <c r="R18"/>
  <c r="R20"/>
  <c r="R22"/>
  <c r="R24"/>
  <c r="R26"/>
  <c r="R28"/>
  <c r="R30"/>
  <c r="Q10"/>
  <c r="Q12"/>
  <c r="Q14"/>
  <c r="Q16"/>
  <c r="Q18"/>
  <c r="Q20"/>
  <c r="Q22"/>
  <c r="Q24"/>
  <c r="Q26"/>
  <c r="Q28"/>
  <c r="Q30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M9"/>
  <c r="S9" s="1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U31" l="1"/>
  <c r="T24"/>
  <c r="T20"/>
  <c r="T16"/>
  <c r="T12"/>
  <c r="T22"/>
  <c r="T18"/>
  <c r="T14"/>
  <c r="T10"/>
  <c r="Q32"/>
  <c r="R32"/>
  <c r="U9"/>
  <c r="Q9"/>
  <c r="T9" s="1"/>
  <c r="Q31"/>
  <c r="T31" s="1"/>
  <c r="Q29"/>
  <c r="T29" s="1"/>
  <c r="Q27"/>
  <c r="T27" s="1"/>
  <c r="Q25"/>
  <c r="T25" s="1"/>
  <c r="Q23"/>
  <c r="T23" s="1"/>
  <c r="Q21"/>
  <c r="T21" s="1"/>
  <c r="Q19"/>
  <c r="T19" s="1"/>
  <c r="Q17"/>
  <c r="T17" s="1"/>
  <c r="Q15"/>
  <c r="T15" s="1"/>
  <c r="Q13"/>
  <c r="T13" s="1"/>
  <c r="Q11"/>
  <c r="T11" s="1"/>
  <c r="T28"/>
  <c r="T30"/>
  <c r="T26"/>
  <c r="T32" l="1"/>
  <c r="C8" l="1"/>
  <c r="D8"/>
  <c r="Q8" l="1"/>
  <c r="S8"/>
  <c r="U8" l="1"/>
  <c r="R8"/>
  <c r="T8" s="1"/>
  <c r="BC8" i="3"/>
  <c r="BO8" l="1"/>
</calcChain>
</file>

<file path=xl/sharedStrings.xml><?xml version="1.0" encoding="utf-8"?>
<sst xmlns="http://schemas.openxmlformats.org/spreadsheetml/2006/main" count="121" uniqueCount="72">
  <si>
    <t>Sr. No.</t>
  </si>
  <si>
    <t>Emp. Code</t>
  </si>
  <si>
    <t>Emp. Name</t>
  </si>
  <si>
    <t>Department</t>
  </si>
  <si>
    <t>Designation</t>
  </si>
  <si>
    <t>Grade</t>
  </si>
  <si>
    <t>Pan No.</t>
  </si>
  <si>
    <t>Basic Salary</t>
  </si>
  <si>
    <t xml:space="preserve">Medical </t>
  </si>
  <si>
    <t>Conveyance all.</t>
  </si>
  <si>
    <t>Menagement allow.</t>
  </si>
  <si>
    <t>I</t>
  </si>
  <si>
    <t>Total</t>
  </si>
  <si>
    <t>Bank Name</t>
  </si>
  <si>
    <t>Date of Joining</t>
  </si>
  <si>
    <t>Date of leaving</t>
  </si>
  <si>
    <t>Gender</t>
  </si>
  <si>
    <t>N</t>
  </si>
  <si>
    <t>PF applicable</t>
  </si>
  <si>
    <t>ESIC applicable</t>
  </si>
  <si>
    <t>Bank No.</t>
  </si>
  <si>
    <t>PT applicable</t>
  </si>
  <si>
    <t>PF No.</t>
  </si>
  <si>
    <t>ESIC No.</t>
  </si>
  <si>
    <t>DA</t>
  </si>
  <si>
    <t>Taxable Salary</t>
  </si>
  <si>
    <t>PF</t>
  </si>
  <si>
    <t>ESIC</t>
  </si>
  <si>
    <t>Prof. Tax</t>
  </si>
  <si>
    <t>Final Taxable</t>
  </si>
  <si>
    <t>MASTER DATA OF EMPLAYEES</t>
  </si>
  <si>
    <t>Male</t>
  </si>
  <si>
    <t>Female</t>
  </si>
  <si>
    <t>Salary Revised</t>
  </si>
  <si>
    <t>Salary break up of emplyees</t>
  </si>
  <si>
    <t>Other1 - Taxable</t>
  </si>
  <si>
    <t>Other2 - Taxable</t>
  </si>
  <si>
    <t>Other3 - Non taxable</t>
  </si>
  <si>
    <t>Y</t>
  </si>
  <si>
    <t>Birth Date</t>
  </si>
  <si>
    <t>Pan. No.</t>
  </si>
  <si>
    <t>TAN. No.</t>
  </si>
  <si>
    <t>PT No.</t>
  </si>
  <si>
    <t>Service Tax No.</t>
  </si>
  <si>
    <t>Company's Name</t>
  </si>
  <si>
    <t>Address</t>
  </si>
  <si>
    <t>Vat No.</t>
  </si>
  <si>
    <t>W</t>
  </si>
  <si>
    <t>C</t>
  </si>
  <si>
    <t>V</t>
  </si>
  <si>
    <t>K</t>
  </si>
  <si>
    <t>R</t>
  </si>
  <si>
    <t>A</t>
  </si>
  <si>
    <t>M</t>
  </si>
  <si>
    <t>P</t>
  </si>
  <si>
    <t>T</t>
  </si>
  <si>
    <t>E</t>
  </si>
  <si>
    <t>COMPANY'S DATA</t>
  </si>
  <si>
    <t>B</t>
  </si>
  <si>
    <t>D</t>
  </si>
  <si>
    <t>F</t>
  </si>
  <si>
    <t>L</t>
  </si>
  <si>
    <t>S</t>
  </si>
  <si>
    <t>H</t>
  </si>
  <si>
    <t>O</t>
  </si>
  <si>
    <t>U</t>
  </si>
  <si>
    <t>Contact No.</t>
  </si>
  <si>
    <t>,</t>
  </si>
  <si>
    <t>CST No.</t>
  </si>
  <si>
    <t>Develop by : Lakshya Payroll Solution.    Feel free to contact on : lakshyapayroll@yahoo.com</t>
  </si>
  <si>
    <t>Monthly salary data</t>
  </si>
  <si>
    <t>-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</si>
</sst>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66CC"/>
      <name val="Calibri"/>
      <family val="2"/>
      <scheme val="minor"/>
    </font>
    <font>
      <b/>
      <u/>
      <sz val="12"/>
      <color rgb="FFFF66CC"/>
      <name val="Calibri"/>
      <family val="2"/>
      <scheme val="minor"/>
    </font>
    <font>
      <b/>
      <sz val="14"/>
      <color rgb="FFFF33CC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1" xfId="0" applyFont="1" applyBorder="1" applyAlignment="1" applyProtection="1">
      <alignment vertical="top"/>
      <protection hidden="1"/>
    </xf>
    <xf numFmtId="0" fontId="1" fillId="0" borderId="1" xfId="0" applyFont="1" applyFill="1" applyBorder="1" applyAlignment="1" applyProtection="1">
      <alignment vertical="top"/>
      <protection hidden="1"/>
    </xf>
    <xf numFmtId="0" fontId="5" fillId="0" borderId="0" xfId="0" applyFont="1" applyProtection="1">
      <protection hidden="1"/>
    </xf>
    <xf numFmtId="0" fontId="1" fillId="0" borderId="1" xfId="0" applyFont="1" applyBorder="1" applyAlignment="1" applyProtection="1">
      <alignment vertical="top" wrapText="1"/>
      <protection hidden="1"/>
    </xf>
    <xf numFmtId="0" fontId="1" fillId="0" borderId="1" xfId="0" applyFont="1" applyFill="1" applyBorder="1" applyAlignment="1" applyProtection="1">
      <alignment vertical="top" wrapText="1"/>
      <protection hidden="1"/>
    </xf>
    <xf numFmtId="0" fontId="1" fillId="0" borderId="0" xfId="0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1" xfId="0" applyBorder="1" applyAlignment="1" applyProtection="1">
      <protection hidden="1"/>
    </xf>
    <xf numFmtId="0" fontId="0" fillId="2" borderId="1" xfId="0" applyFill="1" applyBorder="1" applyProtection="1">
      <protection locked="0" hidden="1"/>
    </xf>
    <xf numFmtId="0" fontId="0" fillId="2" borderId="1" xfId="0" applyFill="1" applyBorder="1" applyAlignment="1" applyProtection="1">
      <alignment horizontal="center"/>
      <protection locked="0" hidden="1"/>
    </xf>
    <xf numFmtId="0" fontId="0" fillId="2" borderId="1" xfId="0" applyFill="1" applyBorder="1" applyAlignment="1" applyProtection="1">
      <protection locked="0" hidden="1"/>
    </xf>
    <xf numFmtId="14" fontId="0" fillId="2" borderId="1" xfId="0" applyNumberFormat="1" applyFill="1" applyBorder="1" applyProtection="1">
      <protection locked="0" hidden="1"/>
    </xf>
    <xf numFmtId="0" fontId="3" fillId="2" borderId="1" xfId="1" applyFont="1" applyFill="1" applyBorder="1" applyAlignment="1" applyProtection="1">
      <alignment horizontal="left" shrinkToFit="1"/>
      <protection locked="0" hidden="1"/>
    </xf>
    <xf numFmtId="0" fontId="8" fillId="3" borderId="9" xfId="0" applyFont="1" applyFill="1" applyBorder="1" applyAlignment="1" applyProtection="1">
      <protection hidden="1"/>
    </xf>
    <xf numFmtId="0" fontId="8" fillId="3" borderId="10" xfId="0" applyFont="1" applyFill="1" applyBorder="1" applyAlignment="1" applyProtection="1">
      <protection hidden="1"/>
    </xf>
    <xf numFmtId="0" fontId="8" fillId="0" borderId="0" xfId="0" applyFont="1" applyFill="1" applyBorder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vertical="top"/>
      <protection hidden="1"/>
    </xf>
    <xf numFmtId="43" fontId="0" fillId="0" borderId="0" xfId="2" applyFont="1" applyProtection="1">
      <protection hidden="1"/>
    </xf>
    <xf numFmtId="43" fontId="0" fillId="0" borderId="1" xfId="2" applyFont="1" applyBorder="1" applyProtection="1">
      <protection hidden="1"/>
    </xf>
    <xf numFmtId="43" fontId="0" fillId="2" borderId="1" xfId="2" applyFont="1" applyFill="1" applyBorder="1" applyProtection="1">
      <protection locked="0" hidden="1"/>
    </xf>
    <xf numFmtId="0" fontId="0" fillId="0" borderId="1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15" xfId="0" applyBorder="1" applyProtection="1">
      <protection hidden="1"/>
    </xf>
    <xf numFmtId="0" fontId="6" fillId="0" borderId="14" xfId="0" applyFont="1" applyBorder="1" applyAlignment="1" applyProtection="1">
      <alignment horizontal="center"/>
      <protection hidden="1"/>
    </xf>
    <xf numFmtId="0" fontId="0" fillId="0" borderId="13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8" fillId="0" borderId="14" xfId="0" applyFont="1" applyFill="1" applyBorder="1" applyAlignment="1" applyProtection="1">
      <alignment horizontal="left"/>
      <protection hidden="1"/>
    </xf>
    <xf numFmtId="0" fontId="8" fillId="0" borderId="4" xfId="0" applyFont="1" applyFill="1" applyBorder="1" applyAlignment="1" applyProtection="1">
      <alignment horizontal="left"/>
      <protection hidden="1"/>
    </xf>
    <xf numFmtId="0" fontId="8" fillId="0" borderId="16" xfId="0" applyFont="1" applyFill="1" applyBorder="1" applyAlignment="1" applyProtection="1">
      <alignment horizontal="left"/>
      <protection hidden="1"/>
    </xf>
    <xf numFmtId="0" fontId="0" fillId="5" borderId="1" xfId="0" applyFill="1" applyBorder="1" applyAlignment="1" applyProtection="1">
      <alignment horizontal="center"/>
      <protection locked="0" hidden="1"/>
    </xf>
    <xf numFmtId="43" fontId="0" fillId="0" borderId="1" xfId="2" applyFont="1" applyFill="1" applyBorder="1" applyProtection="1">
      <protection hidden="1"/>
    </xf>
    <xf numFmtId="0" fontId="0" fillId="0" borderId="3" xfId="0" applyFill="1" applyBorder="1" applyProtection="1">
      <protection hidden="1"/>
    </xf>
    <xf numFmtId="0" fontId="0" fillId="0" borderId="3" xfId="0" applyFill="1" applyBorder="1" applyProtection="1">
      <protection locked="0" hidden="1"/>
    </xf>
    <xf numFmtId="14" fontId="0" fillId="0" borderId="3" xfId="0" applyNumberFormat="1" applyFill="1" applyBorder="1" applyProtection="1">
      <protection locked="0" hidden="1"/>
    </xf>
    <xf numFmtId="0" fontId="0" fillId="0" borderId="0" xfId="0" applyFill="1" applyBorder="1" applyAlignment="1" applyProtection="1">
      <protection hidden="1"/>
    </xf>
    <xf numFmtId="0" fontId="0" fillId="0" borderId="0" xfId="0" applyFill="1" applyBorder="1" applyProtection="1">
      <protection locked="0" hidden="1"/>
    </xf>
    <xf numFmtId="14" fontId="0" fillId="0" borderId="0" xfId="0" applyNumberFormat="1" applyFill="1" applyBorder="1" applyProtection="1">
      <protection locked="0" hidden="1"/>
    </xf>
    <xf numFmtId="0" fontId="0" fillId="0" borderId="0" xfId="0" applyFill="1" applyBorder="1" applyProtection="1">
      <protection hidden="1"/>
    </xf>
    <xf numFmtId="43" fontId="0" fillId="0" borderId="0" xfId="2" applyFont="1" applyFill="1" applyBorder="1" applyProtection="1">
      <protection hidden="1"/>
    </xf>
    <xf numFmtId="43" fontId="0" fillId="0" borderId="0" xfId="2" applyFont="1" applyFill="1" applyBorder="1" applyProtection="1">
      <protection locked="0" hidden="1"/>
    </xf>
    <xf numFmtId="0" fontId="10" fillId="0" borderId="0" xfId="0" applyFont="1" applyProtection="1">
      <protection hidden="1"/>
    </xf>
    <xf numFmtId="0" fontId="9" fillId="4" borderId="17" xfId="0" applyFont="1" applyFill="1" applyBorder="1" applyAlignment="1" applyProtection="1">
      <alignment horizontal="center"/>
      <protection hidden="1"/>
    </xf>
    <xf numFmtId="0" fontId="9" fillId="4" borderId="18" xfId="0" applyFont="1" applyFill="1" applyBorder="1" applyAlignment="1" applyProtection="1">
      <alignment horizontal="center"/>
      <protection hidden="1"/>
    </xf>
    <xf numFmtId="0" fontId="9" fillId="4" borderId="19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left" vertical="center"/>
      <protection hidden="1"/>
    </xf>
    <xf numFmtId="0" fontId="0" fillId="0" borderId="6" xfId="0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8" fillId="3" borderId="8" xfId="0" applyFont="1" applyFill="1" applyBorder="1" applyAlignment="1" applyProtection="1">
      <alignment horizontal="left"/>
      <protection hidden="1"/>
    </xf>
    <xf numFmtId="0" fontId="8" fillId="3" borderId="9" xfId="0" applyFont="1" applyFill="1" applyBorder="1" applyAlignment="1" applyProtection="1">
      <alignment horizontal="left"/>
      <protection hidden="1"/>
    </xf>
    <xf numFmtId="0" fontId="8" fillId="3" borderId="10" xfId="0" applyFont="1" applyFill="1" applyBorder="1" applyAlignment="1" applyProtection="1">
      <alignment horizontal="left"/>
      <protection hidden="1"/>
    </xf>
    <xf numFmtId="0" fontId="7" fillId="3" borderId="11" xfId="0" applyFont="1" applyFill="1" applyBorder="1" applyAlignment="1" applyProtection="1">
      <alignment horizontal="left"/>
      <protection hidden="1"/>
    </xf>
    <xf numFmtId="0" fontId="7" fillId="3" borderId="0" xfId="0" applyFont="1" applyFill="1" applyBorder="1" applyAlignment="1" applyProtection="1">
      <alignment horizontal="left"/>
      <protection hidden="1"/>
    </xf>
    <xf numFmtId="0" fontId="7" fillId="3" borderId="8" xfId="0" applyFont="1" applyFill="1" applyBorder="1" applyAlignment="1" applyProtection="1">
      <alignment horizontal="left"/>
      <protection hidden="1"/>
    </xf>
    <xf numFmtId="0" fontId="7" fillId="3" borderId="9" xfId="0" applyFont="1" applyFill="1" applyBorder="1" applyAlignment="1" applyProtection="1">
      <alignment horizontal="left"/>
      <protection hidden="1"/>
    </xf>
    <xf numFmtId="0" fontId="7" fillId="3" borderId="10" xfId="0" applyFont="1" applyFill="1" applyBorder="1" applyAlignment="1" applyProtection="1">
      <alignment horizontal="left"/>
      <protection hidden="1"/>
    </xf>
    <xf numFmtId="0" fontId="11" fillId="0" borderId="0" xfId="0" applyFont="1" applyProtection="1">
      <protection hidden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S31"/>
  <sheetViews>
    <sheetView showGridLines="0" view="pageBreakPreview" zoomScaleSheetLayoutView="100" workbookViewId="0"/>
  </sheetViews>
  <sheetFormatPr defaultColWidth="0" defaultRowHeight="15" zeroHeight="1"/>
  <cols>
    <col min="1" max="1" width="1.7109375" style="1" customWidth="1"/>
    <col min="2" max="2" width="2.7109375" style="1" customWidth="1"/>
    <col min="3" max="3" width="18.85546875" style="1" customWidth="1"/>
    <col min="4" max="34" width="2.7109375" style="20" customWidth="1"/>
    <col min="35" max="35" width="1.7109375" style="1" customWidth="1"/>
    <col min="36" max="71" width="2.7109375" style="1" hidden="1" customWidth="1"/>
    <col min="72" max="16384" width="9.140625" style="1" hidden="1"/>
  </cols>
  <sheetData>
    <row r="1" spans="2:67" ht="10.5" customHeight="1"/>
    <row r="2" spans="2:67" ht="13.5" customHeight="1" thickBot="1">
      <c r="B2" s="33"/>
      <c r="C2" s="3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38"/>
      <c r="AI2" s="2"/>
    </row>
    <row r="3" spans="2:67" ht="19.5" thickBot="1">
      <c r="B3" s="35"/>
      <c r="C3" s="55" t="s">
        <v>57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7"/>
      <c r="AH3" s="37"/>
      <c r="AI3" s="2"/>
    </row>
    <row r="4" spans="2:67">
      <c r="B4" s="35"/>
      <c r="C4" s="2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39"/>
      <c r="AI4" s="2"/>
    </row>
    <row r="5" spans="2:67">
      <c r="B5" s="35"/>
      <c r="C5" s="10" t="s">
        <v>44</v>
      </c>
      <c r="D5" s="43" t="s">
        <v>61</v>
      </c>
      <c r="E5" s="43" t="s">
        <v>52</v>
      </c>
      <c r="F5" s="43" t="s">
        <v>50</v>
      </c>
      <c r="G5" s="43" t="s">
        <v>62</v>
      </c>
      <c r="H5" s="43" t="s">
        <v>63</v>
      </c>
      <c r="I5" s="43" t="s">
        <v>38</v>
      </c>
      <c r="J5" s="43" t="s">
        <v>52</v>
      </c>
      <c r="K5" s="43"/>
      <c r="L5" s="43" t="s">
        <v>54</v>
      </c>
      <c r="M5" s="43" t="s">
        <v>52</v>
      </c>
      <c r="N5" s="43" t="s">
        <v>38</v>
      </c>
      <c r="O5" s="43" t="s">
        <v>51</v>
      </c>
      <c r="P5" s="43" t="s">
        <v>64</v>
      </c>
      <c r="Q5" s="43" t="s">
        <v>61</v>
      </c>
      <c r="R5" s="43" t="s">
        <v>61</v>
      </c>
      <c r="S5" s="43"/>
      <c r="T5" s="43" t="s">
        <v>62</v>
      </c>
      <c r="U5" s="43" t="s">
        <v>64</v>
      </c>
      <c r="V5" s="43" t="s">
        <v>61</v>
      </c>
      <c r="W5" s="43" t="s">
        <v>65</v>
      </c>
      <c r="X5" s="43" t="s">
        <v>55</v>
      </c>
      <c r="Y5" s="43" t="s">
        <v>11</v>
      </c>
      <c r="Z5" s="43" t="s">
        <v>64</v>
      </c>
      <c r="AA5" s="43" t="s">
        <v>17</v>
      </c>
      <c r="AB5" s="43"/>
      <c r="AC5" s="43"/>
      <c r="AD5" s="43"/>
      <c r="AE5" s="43"/>
      <c r="AF5" s="43"/>
      <c r="AG5" s="43"/>
      <c r="AH5" s="39"/>
      <c r="AI5" s="2"/>
      <c r="AJ5" s="1" t="str">
        <f>IF(D5=""," ",D5)</f>
        <v>L</v>
      </c>
      <c r="AK5" s="1" t="str">
        <f t="shared" ref="AK5:AX5" si="0">IF(E5=""," ",E5)</f>
        <v>A</v>
      </c>
      <c r="AL5" s="1" t="str">
        <f t="shared" si="0"/>
        <v>K</v>
      </c>
      <c r="AM5" s="1" t="str">
        <f t="shared" si="0"/>
        <v>S</v>
      </c>
      <c r="AN5" s="1" t="str">
        <f t="shared" si="0"/>
        <v>H</v>
      </c>
      <c r="AO5" s="1" t="str">
        <f t="shared" si="0"/>
        <v>Y</v>
      </c>
      <c r="AP5" s="1" t="str">
        <f t="shared" si="0"/>
        <v>A</v>
      </c>
      <c r="AQ5" s="1" t="str">
        <f t="shared" si="0"/>
        <v xml:space="preserve"> </v>
      </c>
      <c r="AR5" s="1" t="str">
        <f t="shared" si="0"/>
        <v>P</v>
      </c>
      <c r="AS5" s="1" t="str">
        <f t="shared" si="0"/>
        <v>A</v>
      </c>
      <c r="AT5" s="1" t="str">
        <f t="shared" si="0"/>
        <v>Y</v>
      </c>
      <c r="AU5" s="1" t="str">
        <f t="shared" si="0"/>
        <v>R</v>
      </c>
      <c r="AV5" s="1" t="str">
        <f t="shared" si="0"/>
        <v>O</v>
      </c>
      <c r="AW5" s="1" t="str">
        <f t="shared" si="0"/>
        <v>L</v>
      </c>
      <c r="AX5" s="1" t="str">
        <f t="shared" si="0"/>
        <v>L</v>
      </c>
      <c r="AY5" s="1" t="str">
        <f t="shared" ref="AY5" si="1">IF(S5=""," ",S5)</f>
        <v xml:space="preserve"> </v>
      </c>
      <c r="AZ5" s="1" t="str">
        <f t="shared" ref="AZ5" si="2">IF(T5=""," ",T5)</f>
        <v>S</v>
      </c>
      <c r="BA5" s="1" t="str">
        <f t="shared" ref="BA5" si="3">IF(U5=""," ",U5)</f>
        <v>O</v>
      </c>
      <c r="BB5" s="1" t="str">
        <f t="shared" ref="BB5" si="4">IF(V5=""," ",V5)</f>
        <v>L</v>
      </c>
      <c r="BC5" s="1" t="str">
        <f t="shared" ref="BC5" si="5">IF(W5=""," ",W5)</f>
        <v>U</v>
      </c>
      <c r="BD5" s="1" t="str">
        <f t="shared" ref="BD5" si="6">IF(X5=""," ",X5)</f>
        <v>T</v>
      </c>
      <c r="BE5" s="1" t="str">
        <f t="shared" ref="BE5" si="7">IF(Y5=""," ",Y5)</f>
        <v>I</v>
      </c>
      <c r="BF5" s="1" t="str">
        <f t="shared" ref="BF5" si="8">IF(Z5=""," ",Z5)</f>
        <v>O</v>
      </c>
      <c r="BG5" s="1" t="str">
        <f t="shared" ref="BG5" si="9">IF(AA5=""," ",AA5)</f>
        <v>N</v>
      </c>
      <c r="BH5" s="1" t="str">
        <f t="shared" ref="BH5" si="10">IF(AB5=""," ",AB5)</f>
        <v xml:space="preserve"> </v>
      </c>
      <c r="BI5" s="1" t="str">
        <f t="shared" ref="BI5" si="11">IF(AC5=""," ",AC5)</f>
        <v xml:space="preserve"> </v>
      </c>
      <c r="BJ5" s="1" t="str">
        <f t="shared" ref="BJ5" si="12">IF(AD5=""," ",AD5)</f>
        <v xml:space="preserve"> </v>
      </c>
      <c r="BK5" s="1" t="str">
        <f t="shared" ref="BK5" si="13">IF(AE5=""," ",AE5)</f>
        <v xml:space="preserve"> </v>
      </c>
      <c r="BL5" s="1" t="str">
        <f t="shared" ref="BL5" si="14">IF(AF5=""," ",AF5)</f>
        <v xml:space="preserve"> </v>
      </c>
      <c r="BM5" s="1" t="str">
        <f t="shared" ref="BM5" si="15">IF(AG5=""," ",AG5)</f>
        <v xml:space="preserve"> </v>
      </c>
      <c r="BO5" s="1" t="str">
        <f>AJ5&amp;AK5&amp;AL5&amp;AM5&amp;AN5&amp;AO5&amp;AP5&amp;AQ5&amp;AR5&amp;AS5&amp;AT5&amp;AU5&amp;AV5&amp;AW5&amp;AX5&amp;AY5&amp;AZ5&amp;BA5&amp;BB5&amp;BC5&amp;BD5&amp;BE5&amp;BF5&amp;BG5&amp;BH5&amp;BI5&amp;BJ5&amp;BK5&amp;BL5&amp;BM5</f>
        <v xml:space="preserve">LAKSHYA PAYROLL SOLUTION      </v>
      </c>
    </row>
    <row r="6" spans="2:67" s="2" customFormat="1">
      <c r="B6" s="35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39"/>
    </row>
    <row r="7" spans="2:67">
      <c r="B7" s="35"/>
      <c r="C7" s="58" t="s">
        <v>45</v>
      </c>
      <c r="D7" s="43" t="s">
        <v>52</v>
      </c>
      <c r="E7" s="43" t="s">
        <v>53</v>
      </c>
      <c r="F7" s="43" t="s">
        <v>58</v>
      </c>
      <c r="G7" s="43" t="s">
        <v>52</v>
      </c>
      <c r="H7" s="43" t="s">
        <v>47</v>
      </c>
      <c r="I7" s="43" t="s">
        <v>52</v>
      </c>
      <c r="J7" s="43" t="s">
        <v>59</v>
      </c>
      <c r="K7" s="43" t="s">
        <v>11</v>
      </c>
      <c r="L7" s="43" t="s">
        <v>67</v>
      </c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39"/>
      <c r="AI7" s="2"/>
      <c r="AJ7" s="1" t="str">
        <f>IF(D7=""," ",D7)</f>
        <v>A</v>
      </c>
      <c r="AK7" s="1" t="str">
        <f t="shared" ref="AK7:AK8" si="16">IF(E7=""," ",E7)</f>
        <v>M</v>
      </c>
      <c r="AL7" s="1" t="str">
        <f t="shared" ref="AL7:AL8" si="17">IF(F7=""," ",F7)</f>
        <v>B</v>
      </c>
      <c r="AM7" s="1" t="str">
        <f t="shared" ref="AM7:AM8" si="18">IF(G7=""," ",G7)</f>
        <v>A</v>
      </c>
      <c r="AN7" s="1" t="str">
        <f t="shared" ref="AN7:AN8" si="19">IF(H7=""," ",H7)</f>
        <v>W</v>
      </c>
      <c r="AO7" s="1" t="str">
        <f t="shared" ref="AO7:AO8" si="20">IF(I7=""," ",I7)</f>
        <v>A</v>
      </c>
      <c r="AP7" s="1" t="str">
        <f t="shared" ref="AP7:AP8" si="21">IF(J7=""," ",J7)</f>
        <v>D</v>
      </c>
      <c r="AQ7" s="1" t="str">
        <f t="shared" ref="AQ7:AQ8" si="22">IF(K7=""," ",K7)</f>
        <v>I</v>
      </c>
      <c r="AR7" s="1" t="str">
        <f t="shared" ref="AR7:AR8" si="23">IF(L7=""," ",L7)</f>
        <v>,</v>
      </c>
      <c r="AS7" s="1" t="str">
        <f t="shared" ref="AS7:AS8" si="24">IF(M7=""," ",M7)</f>
        <v xml:space="preserve"> </v>
      </c>
      <c r="AT7" s="1" t="str">
        <f t="shared" ref="AT7:AT8" si="25">IF(N7=""," ",N7)</f>
        <v xml:space="preserve"> </v>
      </c>
      <c r="AU7" s="1" t="str">
        <f t="shared" ref="AU7:AU8" si="26">IF(O7=""," ",O7)</f>
        <v xml:space="preserve"> </v>
      </c>
      <c r="AV7" s="1" t="str">
        <f t="shared" ref="AV7:AV8" si="27">IF(P7=""," ",P7)</f>
        <v xml:space="preserve"> </v>
      </c>
      <c r="AW7" s="1" t="str">
        <f t="shared" ref="AW7:AW8" si="28">IF(Q7=""," ",Q7)</f>
        <v xml:space="preserve"> </v>
      </c>
      <c r="AX7" s="1" t="str">
        <f t="shared" ref="AX7:AX8" si="29">IF(R7=""," ",R7)</f>
        <v xml:space="preserve"> </v>
      </c>
      <c r="AY7" s="1" t="str">
        <f t="shared" ref="AY7:AY8" si="30">IF(S7=""," ",S7)</f>
        <v xml:space="preserve"> </v>
      </c>
      <c r="AZ7" s="1" t="str">
        <f t="shared" ref="AZ7:AZ8" si="31">IF(T7=""," ",T7)</f>
        <v xml:space="preserve"> </v>
      </c>
      <c r="BA7" s="1" t="str">
        <f t="shared" ref="BA7:BA8" si="32">IF(U7=""," ",U7)</f>
        <v xml:space="preserve"> </v>
      </c>
      <c r="BB7" s="1" t="str">
        <f t="shared" ref="BB7:BB8" si="33">IF(V7=""," ",V7)</f>
        <v xml:space="preserve"> </v>
      </c>
      <c r="BC7" s="1" t="str">
        <f t="shared" ref="BC7:BC8" si="34">IF(W7=""," ",W7)</f>
        <v xml:space="preserve"> </v>
      </c>
      <c r="BD7" s="1" t="str">
        <f t="shared" ref="BD7:BD8" si="35">IF(X7=""," ",X7)</f>
        <v xml:space="preserve"> </v>
      </c>
      <c r="BE7" s="1" t="str">
        <f t="shared" ref="BE7:BE8" si="36">IF(Y7=""," ",Y7)</f>
        <v xml:space="preserve"> </v>
      </c>
      <c r="BF7" s="1" t="str">
        <f t="shared" ref="BF7:BF8" si="37">IF(Z7=""," ",Z7)</f>
        <v xml:space="preserve"> </v>
      </c>
      <c r="BG7" s="1" t="str">
        <f t="shared" ref="BG7:BG8" si="38">IF(AA7=""," ",AA7)</f>
        <v xml:space="preserve"> </v>
      </c>
      <c r="BH7" s="1" t="str">
        <f t="shared" ref="BH7:BH8" si="39">IF(AB7=""," ",AB7)</f>
        <v xml:space="preserve"> </v>
      </c>
      <c r="BI7" s="1" t="str">
        <f t="shared" ref="BI7:BI8" si="40">IF(AC7=""," ",AC7)</f>
        <v xml:space="preserve"> </v>
      </c>
      <c r="BJ7" s="1" t="str">
        <f t="shared" ref="BJ7:BJ8" si="41">IF(AD7=""," ",AD7)</f>
        <v xml:space="preserve"> </v>
      </c>
      <c r="BK7" s="1" t="str">
        <f t="shared" ref="BK7:BK8" si="42">IF(AE7=""," ",AE7)</f>
        <v xml:space="preserve"> </v>
      </c>
      <c r="BL7" s="1" t="str">
        <f t="shared" ref="BL7:BL8" si="43">IF(AF7=""," ",AF7)</f>
        <v xml:space="preserve"> </v>
      </c>
      <c r="BM7" s="1" t="str">
        <f t="shared" ref="BM7:BM8" si="44">IF(AG7=""," ",AG7)</f>
        <v xml:space="preserve"> </v>
      </c>
      <c r="BO7" s="1" t="str">
        <f>AJ7&amp;AK7&amp;AL7&amp;AM7&amp;AN7&amp;AO7&amp;AP7&amp;AQ7&amp;AR7&amp;AS7&amp;AT7&amp;AU7&amp;AV7&amp;AW7&amp;AX7&amp;AY7&amp;AZ7&amp;BA7&amp;BB7&amp;BC7&amp;BD7&amp;BE7&amp;BF7&amp;BG7&amp;BH7&amp;BI7&amp;BJ7&amp;BK7&amp;BL7&amp;BM7</f>
        <v xml:space="preserve">AMBAWADI,                     </v>
      </c>
    </row>
    <row r="8" spans="2:67">
      <c r="B8" s="35"/>
      <c r="C8" s="60"/>
      <c r="D8" s="43" t="s">
        <v>52</v>
      </c>
      <c r="E8" s="43" t="s">
        <v>63</v>
      </c>
      <c r="F8" s="43" t="s">
        <v>53</v>
      </c>
      <c r="G8" s="43" t="s">
        <v>56</v>
      </c>
      <c r="H8" s="43" t="s">
        <v>59</v>
      </c>
      <c r="I8" s="43" t="s">
        <v>52</v>
      </c>
      <c r="J8" s="43" t="s">
        <v>58</v>
      </c>
      <c r="K8" s="43" t="s">
        <v>52</v>
      </c>
      <c r="L8" s="43" t="s">
        <v>59</v>
      </c>
      <c r="M8" s="43" t="s">
        <v>71</v>
      </c>
      <c r="N8" s="43">
        <v>3</v>
      </c>
      <c r="O8" s="43">
        <v>8</v>
      </c>
      <c r="P8" s="43">
        <v>0</v>
      </c>
      <c r="Q8" s="43">
        <v>0</v>
      </c>
      <c r="R8" s="43">
        <v>1</v>
      </c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39"/>
      <c r="AI8" s="2"/>
      <c r="AJ8" s="1" t="str">
        <f>IF(D8=""," ",D8)</f>
        <v>A</v>
      </c>
      <c r="AK8" s="1" t="str">
        <f t="shared" si="16"/>
        <v>H</v>
      </c>
      <c r="AL8" s="1" t="str">
        <f t="shared" si="17"/>
        <v>M</v>
      </c>
      <c r="AM8" s="1" t="str">
        <f t="shared" si="18"/>
        <v>E</v>
      </c>
      <c r="AN8" s="1" t="str">
        <f t="shared" si="19"/>
        <v>D</v>
      </c>
      <c r="AO8" s="1" t="str">
        <f t="shared" si="20"/>
        <v>A</v>
      </c>
      <c r="AP8" s="1" t="str">
        <f t="shared" si="21"/>
        <v>B</v>
      </c>
      <c r="AQ8" s="1" t="str">
        <f t="shared" si="22"/>
        <v>A</v>
      </c>
      <c r="AR8" s="1" t="str">
        <f t="shared" si="23"/>
        <v>D</v>
      </c>
      <c r="AS8" s="1" t="str">
        <f t="shared" si="24"/>
        <v>-</v>
      </c>
      <c r="AT8" s="1">
        <f t="shared" si="25"/>
        <v>3</v>
      </c>
      <c r="AU8" s="1">
        <f t="shared" si="26"/>
        <v>8</v>
      </c>
      <c r="AV8" s="1">
        <f t="shared" si="27"/>
        <v>0</v>
      </c>
      <c r="AW8" s="1">
        <f t="shared" si="28"/>
        <v>0</v>
      </c>
      <c r="AX8" s="1">
        <f t="shared" si="29"/>
        <v>1</v>
      </c>
      <c r="AY8" s="1" t="str">
        <f t="shared" si="30"/>
        <v xml:space="preserve"> </v>
      </c>
      <c r="AZ8" s="1" t="str">
        <f t="shared" si="31"/>
        <v xml:space="preserve"> </v>
      </c>
      <c r="BA8" s="1" t="str">
        <f t="shared" si="32"/>
        <v xml:space="preserve"> </v>
      </c>
      <c r="BB8" s="1" t="str">
        <f t="shared" si="33"/>
        <v xml:space="preserve"> </v>
      </c>
      <c r="BC8" s="1" t="str">
        <f t="shared" si="34"/>
        <v xml:space="preserve"> </v>
      </c>
      <c r="BD8" s="1" t="str">
        <f t="shared" si="35"/>
        <v xml:space="preserve"> </v>
      </c>
      <c r="BE8" s="1" t="str">
        <f t="shared" si="36"/>
        <v xml:space="preserve"> </v>
      </c>
      <c r="BF8" s="1" t="str">
        <f t="shared" si="37"/>
        <v xml:space="preserve"> </v>
      </c>
      <c r="BG8" s="1" t="str">
        <f t="shared" si="38"/>
        <v xml:space="preserve"> </v>
      </c>
      <c r="BH8" s="1" t="str">
        <f t="shared" si="39"/>
        <v xml:space="preserve"> </v>
      </c>
      <c r="BI8" s="1" t="str">
        <f t="shared" si="40"/>
        <v xml:space="preserve"> </v>
      </c>
      <c r="BJ8" s="1" t="str">
        <f t="shared" si="41"/>
        <v xml:space="preserve"> </v>
      </c>
      <c r="BK8" s="1" t="str">
        <f t="shared" si="42"/>
        <v xml:space="preserve"> </v>
      </c>
      <c r="BL8" s="1" t="str">
        <f t="shared" si="43"/>
        <v xml:space="preserve"> </v>
      </c>
      <c r="BM8" s="1" t="str">
        <f t="shared" si="44"/>
        <v xml:space="preserve"> </v>
      </c>
      <c r="BO8" s="1" t="str">
        <f>AJ8&amp;AK8&amp;AL8&amp;AM8&amp;AN8&amp;AO8&amp;AP8&amp;AQ8&amp;AR8&amp;AS8&amp;AT8&amp;AU8&amp;AV8&amp;AW8&amp;AX8&amp;AY8&amp;AZ8&amp;BA8&amp;BB8&amp;BC8&amp;BD8&amp;BE8&amp;BF8&amp;BG8&amp;BH8&amp;BI8&amp;BJ8&amp;BK8&amp;BL8&amp;BM8</f>
        <v xml:space="preserve">AHMEDABAD-38001               </v>
      </c>
    </row>
    <row r="9" spans="2:67" s="2" customFormat="1">
      <c r="B9" s="35"/>
      <c r="C9" s="23"/>
      <c r="D9" s="22"/>
      <c r="E9" s="22"/>
      <c r="F9" s="22"/>
      <c r="G9" s="22"/>
      <c r="H9" s="22"/>
      <c r="I9" s="22"/>
      <c r="J9" s="22"/>
      <c r="K9" s="22"/>
      <c r="L9" s="22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39"/>
    </row>
    <row r="10" spans="2:67" s="2" customFormat="1">
      <c r="B10" s="35"/>
      <c r="C10" s="58" t="s">
        <v>66</v>
      </c>
      <c r="D10" s="43">
        <v>1</v>
      </c>
      <c r="E10" s="43">
        <v>2</v>
      </c>
      <c r="F10" s="43">
        <v>3</v>
      </c>
      <c r="G10" s="43">
        <v>4</v>
      </c>
      <c r="H10" s="43">
        <v>5</v>
      </c>
      <c r="I10" s="43">
        <v>6</v>
      </c>
      <c r="J10" s="43">
        <v>7</v>
      </c>
      <c r="K10" s="43">
        <v>8</v>
      </c>
      <c r="L10" s="43">
        <v>9</v>
      </c>
      <c r="M10" s="43">
        <v>0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39"/>
      <c r="AJ10" s="1">
        <f t="shared" ref="AJ10:AJ25" si="45">IF(D10=""," ",D10)</f>
        <v>1</v>
      </c>
      <c r="AK10" s="1">
        <f t="shared" ref="AK10:AK25" si="46">IF(E10=""," ",E10)</f>
        <v>2</v>
      </c>
      <c r="AL10" s="1">
        <f t="shared" ref="AL10:AL25" si="47">IF(F10=""," ",F10)</f>
        <v>3</v>
      </c>
      <c r="AM10" s="1">
        <f t="shared" ref="AM10:AM25" si="48">IF(G10=""," ",G10)</f>
        <v>4</v>
      </c>
      <c r="AN10" s="1">
        <f t="shared" ref="AN10:AN25" si="49">IF(H10=""," ",H10)</f>
        <v>5</v>
      </c>
      <c r="AO10" s="1">
        <f t="shared" ref="AO10:AO25" si="50">IF(I10=""," ",I10)</f>
        <v>6</v>
      </c>
      <c r="AP10" s="1">
        <f t="shared" ref="AP10:AP25" si="51">IF(J10=""," ",J10)</f>
        <v>7</v>
      </c>
      <c r="AQ10" s="1">
        <f t="shared" ref="AQ10:AQ25" si="52">IF(K10=""," ",K10)</f>
        <v>8</v>
      </c>
      <c r="AR10" s="1">
        <f t="shared" ref="AR10:AR25" si="53">IF(L10=""," ",L10)</f>
        <v>9</v>
      </c>
      <c r="AS10" s="1">
        <f t="shared" ref="AS10:AS25" si="54">IF(M10=""," ",M10)</f>
        <v>0</v>
      </c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 t="str">
        <f t="shared" ref="BO10:BO11" si="55">AJ10&amp;AK10&amp;AL10&amp;AM10&amp;AN10&amp;AO10&amp;AP10&amp;AQ10&amp;AR10&amp;AS10</f>
        <v>1234567890</v>
      </c>
    </row>
    <row r="11" spans="2:67" s="2" customFormat="1">
      <c r="B11" s="35"/>
      <c r="C11" s="59"/>
      <c r="D11" s="43">
        <v>1</v>
      </c>
      <c r="E11" s="43">
        <v>2</v>
      </c>
      <c r="F11" s="43">
        <v>3</v>
      </c>
      <c r="G11" s="43">
        <v>4</v>
      </c>
      <c r="H11" s="43">
        <v>5</v>
      </c>
      <c r="I11" s="43">
        <v>6</v>
      </c>
      <c r="J11" s="43">
        <v>7</v>
      </c>
      <c r="K11" s="43">
        <v>8</v>
      </c>
      <c r="L11" s="43">
        <v>9</v>
      </c>
      <c r="M11" s="43">
        <v>0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39"/>
      <c r="AJ11" s="1">
        <f t="shared" si="45"/>
        <v>1</v>
      </c>
      <c r="AK11" s="1">
        <f t="shared" si="46"/>
        <v>2</v>
      </c>
      <c r="AL11" s="1">
        <f t="shared" si="47"/>
        <v>3</v>
      </c>
      <c r="AM11" s="1">
        <f t="shared" si="48"/>
        <v>4</v>
      </c>
      <c r="AN11" s="1">
        <f t="shared" si="49"/>
        <v>5</v>
      </c>
      <c r="AO11" s="1">
        <f t="shared" si="50"/>
        <v>6</v>
      </c>
      <c r="AP11" s="1">
        <f t="shared" si="51"/>
        <v>7</v>
      </c>
      <c r="AQ11" s="1">
        <f t="shared" si="52"/>
        <v>8</v>
      </c>
      <c r="AR11" s="1">
        <f t="shared" si="53"/>
        <v>9</v>
      </c>
      <c r="AS11" s="1">
        <f t="shared" si="54"/>
        <v>0</v>
      </c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 t="str">
        <f t="shared" si="55"/>
        <v>1234567890</v>
      </c>
    </row>
    <row r="12" spans="2:67" s="2" customFormat="1">
      <c r="B12" s="35"/>
      <c r="C12" s="21"/>
      <c r="D12" s="22"/>
      <c r="E12" s="22"/>
      <c r="F12" s="22"/>
      <c r="G12" s="22"/>
      <c r="H12" s="22"/>
      <c r="I12" s="22"/>
      <c r="J12" s="22"/>
      <c r="K12" s="22"/>
      <c r="L12" s="22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39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2:67">
      <c r="B13" s="35"/>
      <c r="C13" s="10" t="s">
        <v>40</v>
      </c>
      <c r="D13" s="43" t="s">
        <v>54</v>
      </c>
      <c r="E13" s="43" t="s">
        <v>52</v>
      </c>
      <c r="F13" s="43" t="s">
        <v>17</v>
      </c>
      <c r="G13" s="43">
        <v>4</v>
      </c>
      <c r="H13" s="43">
        <v>5</v>
      </c>
      <c r="I13" s="43">
        <v>6</v>
      </c>
      <c r="J13" s="43">
        <v>7</v>
      </c>
      <c r="K13" s="43">
        <v>8</v>
      </c>
      <c r="L13" s="43">
        <v>9</v>
      </c>
      <c r="M13" s="43">
        <v>0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39"/>
      <c r="AI13" s="2"/>
      <c r="AJ13" s="1" t="str">
        <f t="shared" si="45"/>
        <v>P</v>
      </c>
      <c r="AK13" s="1" t="str">
        <f t="shared" si="46"/>
        <v>A</v>
      </c>
      <c r="AL13" s="1" t="str">
        <f t="shared" si="47"/>
        <v>N</v>
      </c>
      <c r="AM13" s="1">
        <f t="shared" si="48"/>
        <v>4</v>
      </c>
      <c r="AN13" s="1">
        <f t="shared" si="49"/>
        <v>5</v>
      </c>
      <c r="AO13" s="1">
        <f t="shared" si="50"/>
        <v>6</v>
      </c>
      <c r="AP13" s="1">
        <f t="shared" si="51"/>
        <v>7</v>
      </c>
      <c r="AQ13" s="1">
        <f t="shared" si="52"/>
        <v>8</v>
      </c>
      <c r="AR13" s="1">
        <f t="shared" si="53"/>
        <v>9</v>
      </c>
      <c r="AS13" s="1">
        <f t="shared" si="54"/>
        <v>0</v>
      </c>
      <c r="BO13" s="1" t="str">
        <f>AJ13&amp;AK13&amp;AL13&amp;AM13&amp;AN13&amp;AO13&amp;AP13&amp;AQ13&amp;AR13&amp;AS13</f>
        <v>PAN4567890</v>
      </c>
    </row>
    <row r="14" spans="2:67" s="2" customFormat="1">
      <c r="B14" s="35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6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39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</row>
    <row r="15" spans="2:67">
      <c r="B15" s="35"/>
      <c r="C15" s="10" t="s">
        <v>41</v>
      </c>
      <c r="D15" s="43" t="s">
        <v>55</v>
      </c>
      <c r="E15" s="43" t="s">
        <v>52</v>
      </c>
      <c r="F15" s="43" t="s">
        <v>17</v>
      </c>
      <c r="G15" s="43">
        <v>4</v>
      </c>
      <c r="H15" s="43">
        <v>5</v>
      </c>
      <c r="I15" s="43">
        <v>6</v>
      </c>
      <c r="J15" s="43">
        <v>7</v>
      </c>
      <c r="K15" s="43">
        <v>8</v>
      </c>
      <c r="L15" s="43">
        <v>9</v>
      </c>
      <c r="M15" s="43">
        <v>0</v>
      </c>
      <c r="N15" s="27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39"/>
      <c r="AI15" s="2"/>
      <c r="AJ15" s="1" t="str">
        <f t="shared" si="45"/>
        <v>T</v>
      </c>
      <c r="AK15" s="1" t="str">
        <f t="shared" si="46"/>
        <v>A</v>
      </c>
      <c r="AL15" s="1" t="str">
        <f t="shared" si="47"/>
        <v>N</v>
      </c>
      <c r="AM15" s="1">
        <f t="shared" si="48"/>
        <v>4</v>
      </c>
      <c r="AN15" s="1">
        <f t="shared" si="49"/>
        <v>5</v>
      </c>
      <c r="AO15" s="1">
        <f t="shared" si="50"/>
        <v>6</v>
      </c>
      <c r="AP15" s="1">
        <f t="shared" si="51"/>
        <v>7</v>
      </c>
      <c r="AQ15" s="1">
        <f t="shared" si="52"/>
        <v>8</v>
      </c>
      <c r="AR15" s="1">
        <f t="shared" si="53"/>
        <v>9</v>
      </c>
      <c r="AS15" s="1">
        <f t="shared" si="54"/>
        <v>0</v>
      </c>
      <c r="BO15" s="1" t="str">
        <f>AJ15&amp;AK15&amp;AL15&amp;AM15&amp;AN15&amp;AO15&amp;AP15&amp;AQ15&amp;AR15&amp;AS15</f>
        <v>TAN4567890</v>
      </c>
    </row>
    <row r="16" spans="2:67" s="2" customFormat="1">
      <c r="B16" s="35"/>
      <c r="C16" s="21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6"/>
      <c r="O16" s="26"/>
      <c r="P16" s="26"/>
      <c r="Q16" s="26"/>
      <c r="R16" s="26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39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2:67">
      <c r="B17" s="35"/>
      <c r="C17" s="10" t="s">
        <v>22</v>
      </c>
      <c r="D17" s="43" t="s">
        <v>54</v>
      </c>
      <c r="E17" s="43" t="s">
        <v>60</v>
      </c>
      <c r="F17" s="43">
        <v>3</v>
      </c>
      <c r="G17" s="43">
        <v>4</v>
      </c>
      <c r="H17" s="43">
        <v>5</v>
      </c>
      <c r="I17" s="43">
        <v>6</v>
      </c>
      <c r="J17" s="43">
        <v>7</v>
      </c>
      <c r="K17" s="43">
        <v>8</v>
      </c>
      <c r="L17" s="43">
        <v>9</v>
      </c>
      <c r="M17" s="43">
        <v>0</v>
      </c>
      <c r="N17" s="43">
        <v>1</v>
      </c>
      <c r="O17" s="43">
        <v>2</v>
      </c>
      <c r="P17" s="43">
        <v>3</v>
      </c>
      <c r="Q17" s="43">
        <v>4</v>
      </c>
      <c r="R17" s="43">
        <v>5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39"/>
      <c r="AI17" s="2"/>
      <c r="AJ17" s="1" t="str">
        <f t="shared" si="45"/>
        <v>P</v>
      </c>
      <c r="AK17" s="1" t="str">
        <f t="shared" si="46"/>
        <v>F</v>
      </c>
      <c r="AL17" s="1">
        <f t="shared" si="47"/>
        <v>3</v>
      </c>
      <c r="AM17" s="1">
        <f t="shared" si="48"/>
        <v>4</v>
      </c>
      <c r="AN17" s="1">
        <f t="shared" si="49"/>
        <v>5</v>
      </c>
      <c r="AO17" s="1">
        <f t="shared" si="50"/>
        <v>6</v>
      </c>
      <c r="AP17" s="1">
        <f t="shared" si="51"/>
        <v>7</v>
      </c>
      <c r="AQ17" s="1">
        <f t="shared" si="52"/>
        <v>8</v>
      </c>
      <c r="AR17" s="1">
        <f t="shared" si="53"/>
        <v>9</v>
      </c>
      <c r="AS17" s="1">
        <f t="shared" si="54"/>
        <v>0</v>
      </c>
      <c r="AT17" s="1">
        <f t="shared" ref="AT17:AT25" si="56">IF(N17=""," ",N17)</f>
        <v>1</v>
      </c>
      <c r="AU17" s="1">
        <f t="shared" ref="AU17:AU25" si="57">IF(O17=""," ",O17)</f>
        <v>2</v>
      </c>
      <c r="AV17" s="1">
        <f t="shared" ref="AV17:AV25" si="58">IF(P17=""," ",P17)</f>
        <v>3</v>
      </c>
      <c r="AW17" s="1">
        <f t="shared" ref="AW17:AW25" si="59">IF(Q17=""," ",Q17)</f>
        <v>4</v>
      </c>
      <c r="AX17" s="1">
        <f t="shared" ref="AX17:AX25" si="60">IF(R17=""," ",R17)</f>
        <v>5</v>
      </c>
      <c r="BO17" s="1" t="str">
        <f>AJ17&amp;AK17&amp;AL17&amp;AM17&amp;AN17&amp;AO17&amp;AP17&amp;AQ17&amp;AR17&amp;AS17&amp;AT17&amp;AU17&amp;AV17&amp;AW17&amp;AX17</f>
        <v>PF3456789012345</v>
      </c>
    </row>
    <row r="18" spans="2:67" s="2" customFormat="1">
      <c r="B18" s="35"/>
      <c r="C18" s="21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3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2:67">
      <c r="B19" s="35"/>
      <c r="C19" s="10" t="s">
        <v>23</v>
      </c>
      <c r="D19" s="43" t="s">
        <v>56</v>
      </c>
      <c r="E19" s="43" t="s">
        <v>62</v>
      </c>
      <c r="F19" s="43" t="s">
        <v>11</v>
      </c>
      <c r="G19" s="43" t="s">
        <v>48</v>
      </c>
      <c r="H19" s="43">
        <v>5</v>
      </c>
      <c r="I19" s="43">
        <v>6</v>
      </c>
      <c r="J19" s="43">
        <v>7</v>
      </c>
      <c r="K19" s="43">
        <v>8</v>
      </c>
      <c r="L19" s="43">
        <v>9</v>
      </c>
      <c r="M19" s="43">
        <v>0</v>
      </c>
      <c r="N19" s="43">
        <v>1</v>
      </c>
      <c r="O19" s="43">
        <v>2</v>
      </c>
      <c r="P19" s="43">
        <v>3</v>
      </c>
      <c r="Q19" s="43">
        <v>4</v>
      </c>
      <c r="R19" s="43">
        <v>5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39"/>
      <c r="AI19" s="2"/>
      <c r="AJ19" s="1" t="str">
        <f t="shared" si="45"/>
        <v>E</v>
      </c>
      <c r="AK19" s="1" t="str">
        <f t="shared" si="46"/>
        <v>S</v>
      </c>
      <c r="AL19" s="1" t="str">
        <f t="shared" si="47"/>
        <v>I</v>
      </c>
      <c r="AM19" s="1" t="str">
        <f t="shared" si="48"/>
        <v>C</v>
      </c>
      <c r="AN19" s="1">
        <f t="shared" si="49"/>
        <v>5</v>
      </c>
      <c r="AO19" s="1">
        <f t="shared" si="50"/>
        <v>6</v>
      </c>
      <c r="AP19" s="1">
        <f t="shared" si="51"/>
        <v>7</v>
      </c>
      <c r="AQ19" s="1">
        <f t="shared" si="52"/>
        <v>8</v>
      </c>
      <c r="AR19" s="1">
        <f t="shared" si="53"/>
        <v>9</v>
      </c>
      <c r="AS19" s="1">
        <f t="shared" si="54"/>
        <v>0</v>
      </c>
      <c r="AT19" s="1">
        <f t="shared" si="56"/>
        <v>1</v>
      </c>
      <c r="AU19" s="1">
        <f t="shared" si="57"/>
        <v>2</v>
      </c>
      <c r="AV19" s="1">
        <f t="shared" si="58"/>
        <v>3</v>
      </c>
      <c r="AW19" s="1">
        <f t="shared" si="59"/>
        <v>4</v>
      </c>
      <c r="AX19" s="1">
        <f t="shared" si="60"/>
        <v>5</v>
      </c>
      <c r="BO19" s="1" t="str">
        <f>AJ19&amp;AK19&amp;AL19&amp;AM19&amp;AN19&amp;AO19&amp;AP19&amp;AQ19&amp;AR19&amp;AS19&amp;AT19&amp;AU19&amp;AV19&amp;AW19&amp;AX19</f>
        <v>ESIC56789012345</v>
      </c>
    </row>
    <row r="20" spans="2:67" s="2" customFormat="1">
      <c r="B20" s="35"/>
      <c r="C20" s="21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39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</row>
    <row r="21" spans="2:67">
      <c r="B21" s="35"/>
      <c r="C21" s="10" t="s">
        <v>42</v>
      </c>
      <c r="D21" s="43" t="s">
        <v>54</v>
      </c>
      <c r="E21" s="43" t="s">
        <v>55</v>
      </c>
      <c r="F21" s="43">
        <v>3</v>
      </c>
      <c r="G21" s="43">
        <v>4</v>
      </c>
      <c r="H21" s="43">
        <v>5</v>
      </c>
      <c r="I21" s="43">
        <v>6</v>
      </c>
      <c r="J21" s="43">
        <v>7</v>
      </c>
      <c r="K21" s="43">
        <v>8</v>
      </c>
      <c r="L21" s="43">
        <v>9</v>
      </c>
      <c r="M21" s="43">
        <v>0</v>
      </c>
      <c r="N21" s="43">
        <v>1</v>
      </c>
      <c r="O21" s="43">
        <v>2</v>
      </c>
      <c r="P21" s="43">
        <v>3</v>
      </c>
      <c r="Q21" s="43">
        <v>4</v>
      </c>
      <c r="R21" s="43">
        <v>5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39"/>
      <c r="AI21" s="2"/>
      <c r="AJ21" s="1" t="str">
        <f t="shared" si="45"/>
        <v>P</v>
      </c>
      <c r="AK21" s="1" t="str">
        <f t="shared" si="46"/>
        <v>T</v>
      </c>
      <c r="AL21" s="1">
        <f t="shared" si="47"/>
        <v>3</v>
      </c>
      <c r="AM21" s="1">
        <f t="shared" si="48"/>
        <v>4</v>
      </c>
      <c r="AN21" s="1">
        <f t="shared" si="49"/>
        <v>5</v>
      </c>
      <c r="AO21" s="1">
        <f t="shared" si="50"/>
        <v>6</v>
      </c>
      <c r="AP21" s="1">
        <f t="shared" si="51"/>
        <v>7</v>
      </c>
      <c r="AQ21" s="1">
        <f t="shared" si="52"/>
        <v>8</v>
      </c>
      <c r="AR21" s="1">
        <f t="shared" si="53"/>
        <v>9</v>
      </c>
      <c r="AS21" s="1">
        <f t="shared" si="54"/>
        <v>0</v>
      </c>
      <c r="AT21" s="1">
        <f t="shared" si="56"/>
        <v>1</v>
      </c>
      <c r="AU21" s="1">
        <f t="shared" si="57"/>
        <v>2</v>
      </c>
      <c r="AV21" s="1">
        <f t="shared" si="58"/>
        <v>3</v>
      </c>
      <c r="AW21" s="1">
        <f t="shared" si="59"/>
        <v>4</v>
      </c>
      <c r="AX21" s="1">
        <f t="shared" si="60"/>
        <v>5</v>
      </c>
      <c r="BO21" s="1" t="str">
        <f>AJ21&amp;AK21&amp;AL21&amp;AM21&amp;AN21&amp;AO21&amp;AP21&amp;AQ21&amp;AR21&amp;AS21&amp;AT21&amp;AU21&amp;AV21&amp;AW21&amp;AX21</f>
        <v>PT3456789012345</v>
      </c>
    </row>
    <row r="22" spans="2:67" s="2" customFormat="1">
      <c r="B22" s="35"/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39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</row>
    <row r="23" spans="2:67">
      <c r="B23" s="35"/>
      <c r="C23" s="10" t="s">
        <v>43</v>
      </c>
      <c r="D23" s="43" t="s">
        <v>62</v>
      </c>
      <c r="E23" s="43" t="s">
        <v>55</v>
      </c>
      <c r="F23" s="43">
        <v>3</v>
      </c>
      <c r="G23" s="43">
        <v>4</v>
      </c>
      <c r="H23" s="43">
        <v>5</v>
      </c>
      <c r="I23" s="43">
        <v>6</v>
      </c>
      <c r="J23" s="43">
        <v>7</v>
      </c>
      <c r="K23" s="43">
        <v>8</v>
      </c>
      <c r="L23" s="43">
        <v>9</v>
      </c>
      <c r="M23" s="43">
        <v>0</v>
      </c>
      <c r="N23" s="43">
        <v>1</v>
      </c>
      <c r="O23" s="43">
        <v>2</v>
      </c>
      <c r="P23" s="43">
        <v>3</v>
      </c>
      <c r="Q23" s="43">
        <v>4</v>
      </c>
      <c r="R23" s="43">
        <v>5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39"/>
      <c r="AI23" s="2"/>
      <c r="AJ23" s="1" t="str">
        <f t="shared" si="45"/>
        <v>S</v>
      </c>
      <c r="AK23" s="1" t="str">
        <f t="shared" si="46"/>
        <v>T</v>
      </c>
      <c r="AL23" s="1">
        <f t="shared" si="47"/>
        <v>3</v>
      </c>
      <c r="AM23" s="1">
        <f t="shared" si="48"/>
        <v>4</v>
      </c>
      <c r="AN23" s="1">
        <f t="shared" si="49"/>
        <v>5</v>
      </c>
      <c r="AO23" s="1">
        <f t="shared" si="50"/>
        <v>6</v>
      </c>
      <c r="AP23" s="1">
        <f t="shared" si="51"/>
        <v>7</v>
      </c>
      <c r="AQ23" s="1">
        <f t="shared" si="52"/>
        <v>8</v>
      </c>
      <c r="AR23" s="1">
        <f t="shared" si="53"/>
        <v>9</v>
      </c>
      <c r="AS23" s="1">
        <f t="shared" si="54"/>
        <v>0</v>
      </c>
      <c r="AT23" s="1">
        <f t="shared" si="56"/>
        <v>1</v>
      </c>
      <c r="AU23" s="1">
        <f t="shared" si="57"/>
        <v>2</v>
      </c>
      <c r="AV23" s="1">
        <f t="shared" si="58"/>
        <v>3</v>
      </c>
      <c r="AW23" s="1">
        <f t="shared" si="59"/>
        <v>4</v>
      </c>
      <c r="AX23" s="1">
        <f t="shared" si="60"/>
        <v>5</v>
      </c>
      <c r="BO23" s="1" t="str">
        <f>AJ23&amp;AK23&amp;AL23&amp;AM23&amp;AN23&amp;AO23&amp;AP23&amp;AQ23&amp;AR23&amp;AS23&amp;AT23&amp;AU23&amp;AV23&amp;AW23&amp;AX23</f>
        <v>ST3456789012345</v>
      </c>
    </row>
    <row r="24" spans="2:67" s="2" customFormat="1">
      <c r="B24" s="35"/>
      <c r="C24" s="2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39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</row>
    <row r="25" spans="2:67">
      <c r="B25" s="35"/>
      <c r="C25" s="10" t="s">
        <v>46</v>
      </c>
      <c r="D25" s="43" t="s">
        <v>49</v>
      </c>
      <c r="E25" s="43" t="s">
        <v>52</v>
      </c>
      <c r="F25" s="43" t="s">
        <v>55</v>
      </c>
      <c r="G25" s="43">
        <v>4</v>
      </c>
      <c r="H25" s="43">
        <v>5</v>
      </c>
      <c r="I25" s="43">
        <v>6</v>
      </c>
      <c r="J25" s="43">
        <v>7</v>
      </c>
      <c r="K25" s="43">
        <v>8</v>
      </c>
      <c r="L25" s="43">
        <v>9</v>
      </c>
      <c r="M25" s="43">
        <v>0</v>
      </c>
      <c r="N25" s="43">
        <v>1</v>
      </c>
      <c r="O25" s="43">
        <v>2</v>
      </c>
      <c r="P25" s="43">
        <v>3</v>
      </c>
      <c r="Q25" s="43">
        <v>4</v>
      </c>
      <c r="R25" s="43">
        <v>5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39"/>
      <c r="AI25" s="2"/>
      <c r="AJ25" s="1" t="str">
        <f t="shared" si="45"/>
        <v>V</v>
      </c>
      <c r="AK25" s="1" t="str">
        <f t="shared" si="46"/>
        <v>A</v>
      </c>
      <c r="AL25" s="1" t="str">
        <f t="shared" si="47"/>
        <v>T</v>
      </c>
      <c r="AM25" s="1">
        <f t="shared" si="48"/>
        <v>4</v>
      </c>
      <c r="AN25" s="1">
        <f t="shared" si="49"/>
        <v>5</v>
      </c>
      <c r="AO25" s="1">
        <f t="shared" si="50"/>
        <v>6</v>
      </c>
      <c r="AP25" s="1">
        <f t="shared" si="51"/>
        <v>7</v>
      </c>
      <c r="AQ25" s="1">
        <f t="shared" si="52"/>
        <v>8</v>
      </c>
      <c r="AR25" s="1">
        <f t="shared" si="53"/>
        <v>9</v>
      </c>
      <c r="AS25" s="1">
        <f t="shared" si="54"/>
        <v>0</v>
      </c>
      <c r="AT25" s="1">
        <f t="shared" si="56"/>
        <v>1</v>
      </c>
      <c r="AU25" s="1">
        <f t="shared" si="57"/>
        <v>2</v>
      </c>
      <c r="AV25" s="1">
        <f t="shared" si="58"/>
        <v>3</v>
      </c>
      <c r="AW25" s="1">
        <f t="shared" si="59"/>
        <v>4</v>
      </c>
      <c r="AX25" s="1">
        <f t="shared" si="60"/>
        <v>5</v>
      </c>
      <c r="BO25" s="1" t="str">
        <f>AJ25&amp;AK25&amp;AL25&amp;AM25&amp;AN25&amp;AO25&amp;AP25&amp;AQ25&amp;AR25&amp;AS25&amp;AT25&amp;AU25&amp;AV25&amp;AW25&amp;AX25</f>
        <v>VAT456789012345</v>
      </c>
    </row>
    <row r="26" spans="2:67">
      <c r="B26" s="35"/>
      <c r="C26" s="2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39"/>
      <c r="AI26" s="2"/>
    </row>
    <row r="27" spans="2:67">
      <c r="B27" s="35"/>
      <c r="C27" s="10" t="s">
        <v>68</v>
      </c>
      <c r="D27" s="43" t="s">
        <v>48</v>
      </c>
      <c r="E27" s="43" t="s">
        <v>62</v>
      </c>
      <c r="F27" s="43" t="s">
        <v>55</v>
      </c>
      <c r="G27" s="43">
        <v>4</v>
      </c>
      <c r="H27" s="43">
        <v>5</v>
      </c>
      <c r="I27" s="43">
        <v>6</v>
      </c>
      <c r="J27" s="43">
        <v>7</v>
      </c>
      <c r="K27" s="43">
        <v>8</v>
      </c>
      <c r="L27" s="43">
        <v>9</v>
      </c>
      <c r="M27" s="43">
        <v>0</v>
      </c>
      <c r="N27" s="43">
        <v>1</v>
      </c>
      <c r="O27" s="43">
        <v>2</v>
      </c>
      <c r="P27" s="43">
        <v>3</v>
      </c>
      <c r="Q27" s="43">
        <v>4</v>
      </c>
      <c r="R27" s="43">
        <v>5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39"/>
      <c r="AI27" s="2"/>
      <c r="AJ27" s="1" t="str">
        <f t="shared" ref="AJ27" si="61">IF(D27=""," ",D27)</f>
        <v>C</v>
      </c>
      <c r="AK27" s="1" t="str">
        <f t="shared" ref="AK27" si="62">IF(E27=""," ",E27)</f>
        <v>S</v>
      </c>
      <c r="AL27" s="1" t="str">
        <f t="shared" ref="AL27" si="63">IF(F27=""," ",F27)</f>
        <v>T</v>
      </c>
      <c r="AM27" s="1">
        <f t="shared" ref="AM27" si="64">IF(G27=""," ",G27)</f>
        <v>4</v>
      </c>
      <c r="AN27" s="1">
        <f t="shared" ref="AN27" si="65">IF(H27=""," ",H27)</f>
        <v>5</v>
      </c>
      <c r="AO27" s="1">
        <f t="shared" ref="AO27" si="66">IF(I27=""," ",I27)</f>
        <v>6</v>
      </c>
      <c r="AP27" s="1">
        <f t="shared" ref="AP27" si="67">IF(J27=""," ",J27)</f>
        <v>7</v>
      </c>
      <c r="AQ27" s="1">
        <f t="shared" ref="AQ27" si="68">IF(K27=""," ",K27)</f>
        <v>8</v>
      </c>
      <c r="AR27" s="1">
        <f t="shared" ref="AR27" si="69">IF(L27=""," ",L27)</f>
        <v>9</v>
      </c>
      <c r="AS27" s="1">
        <f t="shared" ref="AS27" si="70">IF(M27=""," ",M27)</f>
        <v>0</v>
      </c>
      <c r="AT27" s="1">
        <f t="shared" ref="AT27" si="71">IF(N27=""," ",N27)</f>
        <v>1</v>
      </c>
      <c r="AU27" s="1">
        <f t="shared" ref="AU27" si="72">IF(O27=""," ",O27)</f>
        <v>2</v>
      </c>
      <c r="AV27" s="1">
        <f t="shared" ref="AV27" si="73">IF(P27=""," ",P27)</f>
        <v>3</v>
      </c>
      <c r="AW27" s="1">
        <f t="shared" ref="AW27" si="74">IF(Q27=""," ",Q27)</f>
        <v>4</v>
      </c>
      <c r="AX27" s="1">
        <f t="shared" ref="AX27" si="75">IF(R27=""," ",R27)</f>
        <v>5</v>
      </c>
      <c r="BO27" s="1" t="str">
        <f>AJ27&amp;AK27&amp;AL27&amp;AM27&amp;AN27&amp;AO27&amp;AP27&amp;AQ27&amp;AR27&amp;AS27&amp;AT27&amp;AU27&amp;AV27&amp;AW27&amp;AX27</f>
        <v>CST456789012345</v>
      </c>
    </row>
    <row r="28" spans="2:67" ht="15.75" thickBot="1">
      <c r="B28" s="35"/>
      <c r="C28" s="2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39"/>
      <c r="AI28" s="2"/>
    </row>
    <row r="29" spans="2:67" ht="16.5" thickBot="1">
      <c r="B29" s="35"/>
      <c r="C29" s="61" t="s">
        <v>69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3"/>
      <c r="AH29" s="40"/>
      <c r="AI29" s="2"/>
    </row>
    <row r="30" spans="2:67" ht="15.75">
      <c r="B30" s="36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2"/>
      <c r="AI30" s="2"/>
    </row>
    <row r="31" spans="2:67" ht="10.5" customHeight="1">
      <c r="B31" s="2"/>
      <c r="C31" s="2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"/>
      <c r="AJ31" s="2"/>
      <c r="AK31" s="2"/>
      <c r="AL31" s="2"/>
    </row>
  </sheetData>
  <sheetProtection password="FEFE" sheet="1" objects="1" scenarios="1"/>
  <mergeCells count="4">
    <mergeCell ref="C3:AG3"/>
    <mergeCell ref="C10:C11"/>
    <mergeCell ref="C7:C8"/>
    <mergeCell ref="C29:AG29"/>
  </mergeCells>
  <pageMargins left="1.25" right="2" top="0.75" bottom="0.75" header="0.3" footer="0.3"/>
  <pageSetup scale="9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F35"/>
  <sheetViews>
    <sheetView showGridLines="0" showZeros="0" tabSelected="1" view="pageBreakPreview" zoomScaleSheetLayoutView="100" workbookViewId="0"/>
  </sheetViews>
  <sheetFormatPr defaultColWidth="0" defaultRowHeight="15" zeroHeight="1"/>
  <cols>
    <col min="1" max="1" width="4.140625" style="1" customWidth="1"/>
    <col min="2" max="2" width="6.7109375" style="1" customWidth="1"/>
    <col min="3" max="3" width="25.7109375" style="1" customWidth="1"/>
    <col min="4" max="5" width="13.7109375" style="1" customWidth="1"/>
    <col min="6" max="6" width="6.42578125" style="1" customWidth="1"/>
    <col min="7" max="7" width="19.5703125" style="1" customWidth="1"/>
    <col min="8" max="8" width="15.85546875" style="1" customWidth="1"/>
    <col min="9" max="9" width="13.140625" style="1" customWidth="1"/>
    <col min="10" max="10" width="11.7109375" style="1" customWidth="1"/>
    <col min="11" max="11" width="10.5703125" style="1" customWidth="1"/>
    <col min="12" max="12" width="7.7109375" style="1" bestFit="1" customWidth="1"/>
    <col min="13" max="13" width="11.7109375" style="1" customWidth="1"/>
    <col min="14" max="14" width="10.42578125" style="1" customWidth="1"/>
    <col min="15" max="15" width="10.7109375" style="1" customWidth="1"/>
    <col min="16" max="16" width="11" style="1" customWidth="1"/>
    <col min="17" max="18" width="12.7109375" style="1" customWidth="1"/>
    <col min="19" max="19" width="9.140625" style="2" hidden="1" customWidth="1"/>
    <col min="20" max="20" width="1.7109375" style="1" customWidth="1"/>
    <col min="21" max="16384" width="9.140625" style="1" hidden="1"/>
  </cols>
  <sheetData>
    <row r="1" spans="1:23">
      <c r="A1" s="54" t="str">
        <f>'Company''s Data'!BO5</f>
        <v xml:space="preserve">LAKSHYA PAYROLL SOLUTION      </v>
      </c>
      <c r="G1" s="69" t="str">
        <f>'Company''s Data'!BO5</f>
        <v xml:space="preserve">LAKSHYA PAYROLL SOLUTION      </v>
      </c>
      <c r="V1" s="3" t="s">
        <v>16</v>
      </c>
      <c r="W1" s="4" t="s">
        <v>33</v>
      </c>
    </row>
    <row r="2" spans="1:23">
      <c r="A2" s="54" t="str">
        <f>'Company''s Data'!BO7</f>
        <v xml:space="preserve">AMBAWADI,                     </v>
      </c>
      <c r="G2" s="69" t="str">
        <f>'Company''s Data'!BO7</f>
        <v xml:space="preserve">AMBAWADI,                     </v>
      </c>
      <c r="V2" s="1" t="s">
        <v>31</v>
      </c>
      <c r="W2" s="1" t="s">
        <v>38</v>
      </c>
    </row>
    <row r="3" spans="1:23">
      <c r="A3" s="54" t="str">
        <f>'Company''s Data'!BO8</f>
        <v xml:space="preserve">AHMEDABAD-38001               </v>
      </c>
      <c r="G3" s="69" t="str">
        <f>'Company''s Data'!BO8</f>
        <v xml:space="preserve">AHMEDABAD-38001               </v>
      </c>
      <c r="V3" s="1" t="s">
        <v>32</v>
      </c>
      <c r="W3" s="1" t="s">
        <v>17</v>
      </c>
    </row>
    <row r="4" spans="1:23">
      <c r="A4" s="5"/>
    </row>
    <row r="5" spans="1:23">
      <c r="A5" s="5" t="s">
        <v>30</v>
      </c>
    </row>
    <row r="6" spans="1:23"/>
    <row r="7" spans="1:23" s="9" customFormat="1" ht="30" customHeight="1">
      <c r="A7" s="6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  <c r="G7" s="6" t="s">
        <v>13</v>
      </c>
      <c r="H7" s="6" t="s">
        <v>20</v>
      </c>
      <c r="I7" s="7" t="s">
        <v>6</v>
      </c>
      <c r="J7" s="6" t="s">
        <v>14</v>
      </c>
      <c r="K7" s="6" t="s">
        <v>15</v>
      </c>
      <c r="L7" s="6" t="s">
        <v>16</v>
      </c>
      <c r="M7" s="7" t="s">
        <v>39</v>
      </c>
      <c r="N7" s="7" t="s">
        <v>18</v>
      </c>
      <c r="O7" s="7" t="s">
        <v>19</v>
      </c>
      <c r="P7" s="7" t="s">
        <v>21</v>
      </c>
      <c r="Q7" s="7" t="s">
        <v>22</v>
      </c>
      <c r="R7" s="7" t="s">
        <v>23</v>
      </c>
      <c r="S7" s="8"/>
    </row>
    <row r="8" spans="1:23">
      <c r="A8" s="10">
        <v>1</v>
      </c>
      <c r="B8" s="12"/>
      <c r="C8" s="12"/>
      <c r="D8" s="12"/>
      <c r="E8" s="12"/>
      <c r="F8" s="13"/>
      <c r="G8" s="14"/>
      <c r="H8" s="14"/>
      <c r="I8" s="12"/>
      <c r="J8" s="15"/>
      <c r="K8" s="15"/>
      <c r="L8" s="12"/>
      <c r="M8" s="15"/>
      <c r="N8" s="10" t="str">
        <f>IF('Salary Info.'!E8="","",IF(SUM('Salary Info.'!E8:F8)&lt;6500,"Y","N"))</f>
        <v/>
      </c>
      <c r="O8" s="10" t="str">
        <f>IF('Salary Info.'!E8="","",IF(SUM('Salary Info.'!E8:L8)&lt;15000,"Y","N"))</f>
        <v/>
      </c>
      <c r="P8" s="10" t="str">
        <f>IF('Salary Info.'!E8="","",IF(SUM('Salary Info.'!E8:L8)&lt;3000,"N","Y"))</f>
        <v/>
      </c>
      <c r="Q8" s="16"/>
      <c r="R8" s="12"/>
    </row>
    <row r="9" spans="1:23">
      <c r="A9" s="10">
        <v>2</v>
      </c>
      <c r="B9" s="12"/>
      <c r="C9" s="12"/>
      <c r="D9" s="12"/>
      <c r="E9" s="12"/>
      <c r="F9" s="12"/>
      <c r="G9" s="12"/>
      <c r="H9" s="12"/>
      <c r="I9" s="12"/>
      <c r="J9" s="15"/>
      <c r="K9" s="15"/>
      <c r="L9" s="12"/>
      <c r="M9" s="12"/>
      <c r="N9" s="10" t="str">
        <f>IF('Salary Info.'!E9="","",IF(SUM('Salary Info.'!E9:F9)&lt;6500,"Y","N"))</f>
        <v/>
      </c>
      <c r="O9" s="10" t="str">
        <f>IF('Salary Info.'!E9="","",IF(SUM('Salary Info.'!E9:I9)&lt;15000,"Y","N"))</f>
        <v/>
      </c>
      <c r="P9" s="10" t="str">
        <f>IF('Salary Info.'!E9="","",IF(SUM('Salary Info.'!E9:I9)&lt;3000,"N","Y"))</f>
        <v/>
      </c>
      <c r="Q9" s="12"/>
      <c r="R9" s="12"/>
    </row>
    <row r="10" spans="1:23">
      <c r="A10" s="10">
        <v>3</v>
      </c>
      <c r="B10" s="12"/>
      <c r="C10" s="12"/>
      <c r="D10" s="12"/>
      <c r="E10" s="12"/>
      <c r="F10" s="12"/>
      <c r="G10" s="12"/>
      <c r="H10" s="12"/>
      <c r="I10" s="12"/>
      <c r="J10" s="15"/>
      <c r="K10" s="15"/>
      <c r="L10" s="12"/>
      <c r="M10" s="12"/>
      <c r="N10" s="10" t="str">
        <f>IF('Salary Info.'!E10="","",IF(SUM('Salary Info.'!E10:F10)&lt;6500,"Y","N"))</f>
        <v/>
      </c>
      <c r="O10" s="10" t="str">
        <f>IF('Salary Info.'!E10="","",IF(SUM('Salary Info.'!E10:I10)&lt;15000,"Y","N"))</f>
        <v/>
      </c>
      <c r="P10" s="10" t="str">
        <f>IF('Salary Info.'!E10="","",IF(SUM('Salary Info.'!E10:I10)&lt;3000,"N","Y"))</f>
        <v/>
      </c>
      <c r="Q10" s="12"/>
      <c r="R10" s="12"/>
    </row>
    <row r="11" spans="1:23">
      <c r="A11" s="10">
        <v>4</v>
      </c>
      <c r="B11" s="12"/>
      <c r="C11" s="12"/>
      <c r="D11" s="12"/>
      <c r="E11" s="12"/>
      <c r="F11" s="12"/>
      <c r="G11" s="12"/>
      <c r="H11" s="12"/>
      <c r="I11" s="12"/>
      <c r="J11" s="15"/>
      <c r="K11" s="15"/>
      <c r="L11" s="12"/>
      <c r="M11" s="12"/>
      <c r="N11" s="10" t="str">
        <f>IF('Salary Info.'!E11="","",IF(SUM('Salary Info.'!E11:F11)&lt;6500,"Y","N"))</f>
        <v/>
      </c>
      <c r="O11" s="10" t="str">
        <f>IF('Salary Info.'!E11="","",IF(SUM('Salary Info.'!E11:I11)&lt;15000,"Y","N"))</f>
        <v/>
      </c>
      <c r="P11" s="10" t="str">
        <f>IF('Salary Info.'!E11="","",IF(SUM('Salary Info.'!E11:I11)&lt;3000,"N","Y"))</f>
        <v/>
      </c>
      <c r="Q11" s="12"/>
      <c r="R11" s="12"/>
    </row>
    <row r="12" spans="1:23">
      <c r="A12" s="10">
        <v>5</v>
      </c>
      <c r="B12" s="12"/>
      <c r="C12" s="12"/>
      <c r="D12" s="12"/>
      <c r="E12" s="12"/>
      <c r="F12" s="12"/>
      <c r="G12" s="12"/>
      <c r="H12" s="12"/>
      <c r="I12" s="12"/>
      <c r="J12" s="15"/>
      <c r="K12" s="15"/>
      <c r="L12" s="12"/>
      <c r="M12" s="12"/>
      <c r="N12" s="10" t="str">
        <f>IF('Salary Info.'!E12="","",IF(SUM('Salary Info.'!E12:F12)&lt;6500,"Y","N"))</f>
        <v/>
      </c>
      <c r="O12" s="10" t="str">
        <f>IF('Salary Info.'!E12="","",IF(SUM('Salary Info.'!E12:I12)&lt;15000,"Y","N"))</f>
        <v/>
      </c>
      <c r="P12" s="10" t="str">
        <f>IF('Salary Info.'!E12="","",IF(SUM('Salary Info.'!E12:I12)&lt;3000,"N","Y"))</f>
        <v/>
      </c>
      <c r="Q12" s="12"/>
      <c r="R12" s="12"/>
    </row>
    <row r="13" spans="1:23">
      <c r="A13" s="10">
        <v>6</v>
      </c>
      <c r="B13" s="12"/>
      <c r="C13" s="12"/>
      <c r="D13" s="12"/>
      <c r="E13" s="12"/>
      <c r="F13" s="12"/>
      <c r="G13" s="12"/>
      <c r="H13" s="12"/>
      <c r="I13" s="12"/>
      <c r="J13" s="15"/>
      <c r="K13" s="15"/>
      <c r="L13" s="12"/>
      <c r="M13" s="12"/>
      <c r="N13" s="10" t="str">
        <f>IF('Salary Info.'!E13="","",IF(SUM('Salary Info.'!E13:F13)&lt;6500,"Y","N"))</f>
        <v/>
      </c>
      <c r="O13" s="10" t="str">
        <f>IF('Salary Info.'!E13="","",IF(SUM('Salary Info.'!E13:I13)&lt;15000,"Y","N"))</f>
        <v/>
      </c>
      <c r="P13" s="10" t="str">
        <f>IF('Salary Info.'!E13="","",IF(SUM('Salary Info.'!E13:I13)&lt;3000,"N","Y"))</f>
        <v/>
      </c>
      <c r="Q13" s="12"/>
      <c r="R13" s="12"/>
    </row>
    <row r="14" spans="1:23">
      <c r="A14" s="10">
        <v>7</v>
      </c>
      <c r="B14" s="12"/>
      <c r="C14" s="12"/>
      <c r="D14" s="12"/>
      <c r="E14" s="12"/>
      <c r="F14" s="12"/>
      <c r="G14" s="12"/>
      <c r="H14" s="12"/>
      <c r="I14" s="12"/>
      <c r="J14" s="15"/>
      <c r="K14" s="15"/>
      <c r="L14" s="12"/>
      <c r="M14" s="12"/>
      <c r="N14" s="10" t="str">
        <f>IF('Salary Info.'!E14="","",IF(SUM('Salary Info.'!E14:F14)&lt;6500,"Y","N"))</f>
        <v/>
      </c>
      <c r="O14" s="10" t="str">
        <f>IF('Salary Info.'!E14="","",IF(SUM('Salary Info.'!E14:I14)&lt;15000,"Y","N"))</f>
        <v/>
      </c>
      <c r="P14" s="10" t="str">
        <f>IF('Salary Info.'!E14="","",IF(SUM('Salary Info.'!E14:I14)&lt;3000,"N","Y"))</f>
        <v/>
      </c>
      <c r="Q14" s="12"/>
      <c r="R14" s="12"/>
    </row>
    <row r="15" spans="1:23">
      <c r="A15" s="10">
        <v>8</v>
      </c>
      <c r="B15" s="12"/>
      <c r="C15" s="12"/>
      <c r="D15" s="12"/>
      <c r="E15" s="12"/>
      <c r="F15" s="12"/>
      <c r="G15" s="12"/>
      <c r="H15" s="12"/>
      <c r="I15" s="12"/>
      <c r="J15" s="15"/>
      <c r="K15" s="15"/>
      <c r="L15" s="12"/>
      <c r="M15" s="12"/>
      <c r="N15" s="10" t="str">
        <f>IF('Salary Info.'!E15="","",IF(SUM('Salary Info.'!E15:F15)&lt;6500,"Y","N"))</f>
        <v/>
      </c>
      <c r="O15" s="10" t="str">
        <f>IF('Salary Info.'!E15="","",IF(SUM('Salary Info.'!E15:I15)&lt;15000,"Y","N"))</f>
        <v/>
      </c>
      <c r="P15" s="10" t="str">
        <f>IF('Salary Info.'!E15="","",IF(SUM('Salary Info.'!E15:I15)&lt;3000,"N","Y"))</f>
        <v/>
      </c>
      <c r="Q15" s="12"/>
      <c r="R15" s="12"/>
    </row>
    <row r="16" spans="1:23">
      <c r="A16" s="10">
        <v>9</v>
      </c>
      <c r="B16" s="12"/>
      <c r="C16" s="12"/>
      <c r="D16" s="12"/>
      <c r="E16" s="12"/>
      <c r="F16" s="12"/>
      <c r="G16" s="12"/>
      <c r="H16" s="12"/>
      <c r="I16" s="12"/>
      <c r="J16" s="15"/>
      <c r="K16" s="15"/>
      <c r="L16" s="12"/>
      <c r="M16" s="12"/>
      <c r="N16" s="10" t="str">
        <f>IF('Salary Info.'!E16="","",IF(SUM('Salary Info.'!E16:F16)&lt;6500,"Y","N"))</f>
        <v/>
      </c>
      <c r="O16" s="10" t="str">
        <f>IF('Salary Info.'!E16="","",IF(SUM('Salary Info.'!E16:I16)&lt;15000,"Y","N"))</f>
        <v/>
      </c>
      <c r="P16" s="10" t="str">
        <f>IF('Salary Info.'!E16="","",IF(SUM('Salary Info.'!E16:I16)&lt;3000,"N","Y"))</f>
        <v/>
      </c>
      <c r="Q16" s="12"/>
      <c r="R16" s="12"/>
    </row>
    <row r="17" spans="1:18">
      <c r="A17" s="11">
        <v>10</v>
      </c>
      <c r="B17" s="14"/>
      <c r="C17" s="14"/>
      <c r="D17" s="14"/>
      <c r="E17" s="14"/>
      <c r="F17" s="14"/>
      <c r="G17" s="14"/>
      <c r="H17" s="14"/>
      <c r="I17" s="14"/>
      <c r="J17" s="15"/>
      <c r="K17" s="15"/>
      <c r="L17" s="14"/>
      <c r="M17" s="14"/>
      <c r="N17" s="10" t="str">
        <f>IF('Salary Info.'!E17="","",IF(SUM('Salary Info.'!E17:F17)&lt;6500,"Y","N"))</f>
        <v/>
      </c>
      <c r="O17" s="10" t="str">
        <f>IF('Salary Info.'!E17="","",IF(SUM('Salary Info.'!E17:I17)&lt;15000,"Y","N"))</f>
        <v/>
      </c>
      <c r="P17" s="10" t="str">
        <f>IF('Salary Info.'!E17="","",IF(SUM('Salary Info.'!E17:I17)&lt;3000,"N","Y"))</f>
        <v/>
      </c>
      <c r="Q17" s="12"/>
      <c r="R17" s="12"/>
    </row>
    <row r="18" spans="1:18">
      <c r="A18" s="10">
        <v>11</v>
      </c>
      <c r="B18" s="14"/>
      <c r="C18" s="14"/>
      <c r="D18" s="14"/>
      <c r="E18" s="14"/>
      <c r="F18" s="14"/>
      <c r="G18" s="14"/>
      <c r="H18" s="14"/>
      <c r="I18" s="14"/>
      <c r="J18" s="15"/>
      <c r="K18" s="15"/>
      <c r="L18" s="14"/>
      <c r="M18" s="14"/>
      <c r="N18" s="10" t="str">
        <f>IF('Salary Info.'!E18="","",IF(SUM('Salary Info.'!E18:F18)&lt;6500,"Y","N"))</f>
        <v/>
      </c>
      <c r="O18" s="10" t="str">
        <f>IF('Salary Info.'!E18="","",IF(SUM('Salary Info.'!E18:I18)&lt;15000,"Y","N"))</f>
        <v/>
      </c>
      <c r="P18" s="10" t="str">
        <f>IF('Salary Info.'!E18="","",IF(SUM('Salary Info.'!E18:I18)&lt;3000,"N","Y"))</f>
        <v/>
      </c>
      <c r="Q18" s="12"/>
      <c r="R18" s="12"/>
    </row>
    <row r="19" spans="1:18">
      <c r="A19" s="11">
        <v>12</v>
      </c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4"/>
      <c r="M19" s="14"/>
      <c r="N19" s="10" t="str">
        <f>IF('Salary Info.'!E19="","",IF(SUM('Salary Info.'!E19:F19)&lt;6500,"Y","N"))</f>
        <v/>
      </c>
      <c r="O19" s="10" t="str">
        <f>IF('Salary Info.'!E19="","",IF(SUM('Salary Info.'!E19:I19)&lt;15000,"Y","N"))</f>
        <v/>
      </c>
      <c r="P19" s="10" t="str">
        <f>IF('Salary Info.'!E19="","",IF(SUM('Salary Info.'!E19:I19)&lt;3000,"N","Y"))</f>
        <v/>
      </c>
      <c r="Q19" s="12"/>
      <c r="R19" s="12"/>
    </row>
    <row r="20" spans="1:18">
      <c r="A20" s="10">
        <v>13</v>
      </c>
      <c r="B20" s="14"/>
      <c r="C20" s="14"/>
      <c r="D20" s="14"/>
      <c r="E20" s="14"/>
      <c r="F20" s="14"/>
      <c r="G20" s="14"/>
      <c r="H20" s="14"/>
      <c r="I20" s="14"/>
      <c r="J20" s="15"/>
      <c r="K20" s="15"/>
      <c r="L20" s="14"/>
      <c r="M20" s="14"/>
      <c r="N20" s="10" t="str">
        <f>IF('Salary Info.'!E20="","",IF(SUM('Salary Info.'!E20:F20)&lt;6500,"Y","N"))</f>
        <v/>
      </c>
      <c r="O20" s="10" t="str">
        <f>IF('Salary Info.'!E20="","",IF(SUM('Salary Info.'!E20:I20)&lt;15000,"Y","N"))</f>
        <v/>
      </c>
      <c r="P20" s="10" t="str">
        <f>IF('Salary Info.'!E20="","",IF(SUM('Salary Info.'!E20:I20)&lt;3000,"N","Y"))</f>
        <v/>
      </c>
      <c r="Q20" s="12"/>
      <c r="R20" s="12"/>
    </row>
    <row r="21" spans="1:18">
      <c r="A21" s="11">
        <v>14</v>
      </c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4"/>
      <c r="M21" s="14"/>
      <c r="N21" s="10" t="str">
        <f>IF('Salary Info.'!E21="","",IF(SUM('Salary Info.'!E21:F21)&lt;6500,"Y","N"))</f>
        <v/>
      </c>
      <c r="O21" s="10" t="str">
        <f>IF('Salary Info.'!E21="","",IF(SUM('Salary Info.'!E21:I21)&lt;15000,"Y","N"))</f>
        <v/>
      </c>
      <c r="P21" s="10" t="str">
        <f>IF('Salary Info.'!E21="","",IF(SUM('Salary Info.'!E21:I21)&lt;3000,"N","Y"))</f>
        <v/>
      </c>
      <c r="Q21" s="12"/>
      <c r="R21" s="12"/>
    </row>
    <row r="22" spans="1:18">
      <c r="A22" s="10">
        <v>15</v>
      </c>
      <c r="B22" s="14"/>
      <c r="C22" s="14"/>
      <c r="D22" s="14"/>
      <c r="E22" s="14"/>
      <c r="F22" s="14"/>
      <c r="G22" s="14"/>
      <c r="H22" s="14"/>
      <c r="I22" s="14"/>
      <c r="J22" s="15"/>
      <c r="K22" s="15"/>
      <c r="L22" s="14"/>
      <c r="M22" s="14"/>
      <c r="N22" s="10" t="str">
        <f>IF('Salary Info.'!E22="","",IF(SUM('Salary Info.'!E22:F22)&lt;6500,"Y","N"))</f>
        <v/>
      </c>
      <c r="O22" s="10" t="str">
        <f>IF('Salary Info.'!E22="","",IF(SUM('Salary Info.'!E22:I22)&lt;15000,"Y","N"))</f>
        <v/>
      </c>
      <c r="P22" s="10" t="str">
        <f>IF('Salary Info.'!E22="","",IF(SUM('Salary Info.'!E22:I22)&lt;3000,"N","Y"))</f>
        <v/>
      </c>
      <c r="Q22" s="12"/>
      <c r="R22" s="12"/>
    </row>
    <row r="23" spans="1:18">
      <c r="A23" s="11">
        <v>16</v>
      </c>
      <c r="B23" s="12"/>
      <c r="C23" s="12"/>
      <c r="D23" s="12"/>
      <c r="E23" s="12"/>
      <c r="F23" s="12"/>
      <c r="G23" s="12"/>
      <c r="H23" s="12"/>
      <c r="I23" s="12"/>
      <c r="J23" s="15"/>
      <c r="K23" s="15"/>
      <c r="L23" s="12"/>
      <c r="M23" s="12"/>
      <c r="N23" s="10" t="str">
        <f>IF('Salary Info.'!E23="","",IF(SUM('Salary Info.'!E23:F23)&lt;6500,"Y","N"))</f>
        <v/>
      </c>
      <c r="O23" s="10" t="str">
        <f>IF('Salary Info.'!E23="","",IF(SUM('Salary Info.'!E23:I23)&lt;15000,"Y","N"))</f>
        <v/>
      </c>
      <c r="P23" s="10" t="str">
        <f>IF('Salary Info.'!E23="","",IF(SUM('Salary Info.'!E23:I23)&lt;3000,"N","Y"))</f>
        <v/>
      </c>
      <c r="Q23" s="12"/>
      <c r="R23" s="12"/>
    </row>
    <row r="24" spans="1:18">
      <c r="A24" s="10">
        <v>17</v>
      </c>
      <c r="B24" s="12"/>
      <c r="C24" s="12"/>
      <c r="D24" s="12"/>
      <c r="E24" s="12"/>
      <c r="F24" s="12"/>
      <c r="G24" s="12"/>
      <c r="H24" s="12"/>
      <c r="I24" s="12"/>
      <c r="J24" s="15"/>
      <c r="K24" s="15"/>
      <c r="L24" s="12"/>
      <c r="M24" s="12"/>
      <c r="N24" s="10" t="str">
        <f>IF('Salary Info.'!E24="","",IF(SUM('Salary Info.'!E24:F24)&lt;6500,"Y","N"))</f>
        <v/>
      </c>
      <c r="O24" s="10" t="str">
        <f>IF('Salary Info.'!E24="","",IF(SUM('Salary Info.'!E24:I24)&lt;15000,"Y","N"))</f>
        <v/>
      </c>
      <c r="P24" s="10" t="str">
        <f>IF('Salary Info.'!E24="","",IF(SUM('Salary Info.'!E24:I24)&lt;3000,"N","Y"))</f>
        <v/>
      </c>
      <c r="Q24" s="12"/>
      <c r="R24" s="12"/>
    </row>
    <row r="25" spans="1:18">
      <c r="A25" s="11">
        <v>18</v>
      </c>
      <c r="B25" s="12"/>
      <c r="C25" s="12"/>
      <c r="D25" s="12"/>
      <c r="E25" s="12"/>
      <c r="F25" s="12"/>
      <c r="G25" s="12"/>
      <c r="H25" s="12"/>
      <c r="I25" s="12"/>
      <c r="J25" s="15"/>
      <c r="K25" s="15"/>
      <c r="L25" s="12"/>
      <c r="M25" s="12"/>
      <c r="N25" s="10" t="str">
        <f>IF('Salary Info.'!E25="","",IF(SUM('Salary Info.'!E25:F25)&lt;6500,"Y","N"))</f>
        <v/>
      </c>
      <c r="O25" s="10" t="str">
        <f>IF('Salary Info.'!E25="","",IF(SUM('Salary Info.'!E25:I25)&lt;15000,"Y","N"))</f>
        <v/>
      </c>
      <c r="P25" s="10" t="str">
        <f>IF('Salary Info.'!E25="","",IF(SUM('Salary Info.'!E25:I25)&lt;3000,"N","Y"))</f>
        <v/>
      </c>
      <c r="Q25" s="12"/>
      <c r="R25" s="12"/>
    </row>
    <row r="26" spans="1:18">
      <c r="A26" s="10">
        <v>19</v>
      </c>
      <c r="B26" s="12"/>
      <c r="C26" s="12"/>
      <c r="D26" s="12"/>
      <c r="E26" s="12"/>
      <c r="F26" s="12"/>
      <c r="G26" s="12"/>
      <c r="H26" s="12"/>
      <c r="I26" s="12"/>
      <c r="J26" s="15"/>
      <c r="K26" s="15"/>
      <c r="L26" s="12"/>
      <c r="M26" s="12"/>
      <c r="N26" s="10" t="str">
        <f>IF('Salary Info.'!E26="","",IF(SUM('Salary Info.'!E26:F26)&lt;6500,"Y","N"))</f>
        <v/>
      </c>
      <c r="O26" s="10" t="str">
        <f>IF('Salary Info.'!E26="","",IF(SUM('Salary Info.'!E26:I26)&lt;15000,"Y","N"))</f>
        <v/>
      </c>
      <c r="P26" s="10" t="str">
        <f>IF('Salary Info.'!E26="","",IF(SUM('Salary Info.'!E26:I26)&lt;3000,"N","Y"))</f>
        <v/>
      </c>
      <c r="Q26" s="12"/>
      <c r="R26" s="12"/>
    </row>
    <row r="27" spans="1:18">
      <c r="A27" s="11">
        <v>20</v>
      </c>
      <c r="B27" s="12"/>
      <c r="C27" s="12"/>
      <c r="D27" s="12"/>
      <c r="E27" s="12"/>
      <c r="F27" s="12"/>
      <c r="G27" s="12"/>
      <c r="H27" s="12"/>
      <c r="I27" s="12"/>
      <c r="J27" s="15"/>
      <c r="K27" s="15"/>
      <c r="L27" s="12"/>
      <c r="M27" s="12"/>
      <c r="N27" s="10" t="str">
        <f>IF('Salary Info.'!E27="","",IF(SUM('Salary Info.'!E27:F27)&lt;6500,"Y","N"))</f>
        <v/>
      </c>
      <c r="O27" s="10" t="str">
        <f>IF('Salary Info.'!E27="","",IF(SUM('Salary Info.'!E27:I27)&lt;15000,"Y","N"))</f>
        <v/>
      </c>
      <c r="P27" s="10" t="str">
        <f>IF('Salary Info.'!E27="","",IF(SUM('Salary Info.'!E27:I27)&lt;3000,"N","Y"))</f>
        <v/>
      </c>
      <c r="Q27" s="12"/>
      <c r="R27" s="12"/>
    </row>
    <row r="28" spans="1:18">
      <c r="A28" s="45"/>
      <c r="B28" s="46"/>
      <c r="C28" s="46"/>
      <c r="D28" s="46"/>
      <c r="E28" s="46"/>
      <c r="F28" s="46"/>
      <c r="G28" s="46"/>
      <c r="H28" s="46"/>
      <c r="I28" s="46"/>
      <c r="J28" s="47"/>
      <c r="K28" s="47"/>
      <c r="L28" s="46"/>
      <c r="M28" s="46"/>
      <c r="N28" s="45" t="str">
        <f>IF('Salary Info.'!E28="","",IF(SUM('Salary Info.'!E28:F28)&lt;6500,"Y","N"))</f>
        <v/>
      </c>
      <c r="O28" s="45" t="str">
        <f>IF('Salary Info.'!E28="","",IF(SUM('Salary Info.'!E28:I28)&lt;15000,"Y","N"))</f>
        <v/>
      </c>
      <c r="P28" s="45" t="str">
        <f>IF('Salary Info.'!E28="","",IF(SUM('Salary Info.'!E28:I28)&lt;3000,"N","Y"))</f>
        <v/>
      </c>
      <c r="Q28" s="46"/>
      <c r="R28" s="46"/>
    </row>
    <row r="29" spans="1:18">
      <c r="A29" s="48"/>
      <c r="B29" s="49"/>
      <c r="C29" s="49"/>
      <c r="D29" s="49"/>
      <c r="E29" s="49"/>
      <c r="F29" s="49"/>
      <c r="G29" s="49"/>
      <c r="H29" s="49"/>
      <c r="I29" s="49"/>
      <c r="J29" s="50"/>
      <c r="K29" s="50"/>
      <c r="L29" s="49"/>
      <c r="M29" s="49"/>
      <c r="N29" s="51" t="str">
        <f>IF('Salary Info.'!E29="","",IF(SUM('Salary Info.'!E29:F29)&lt;6500,"Y","N"))</f>
        <v/>
      </c>
      <c r="O29" s="51" t="str">
        <f>IF('Salary Info.'!E29="","",IF(SUM('Salary Info.'!E29:I29)&lt;15000,"Y","N"))</f>
        <v/>
      </c>
      <c r="P29" s="51" t="str">
        <f>IF('Salary Info.'!E29="","",IF(SUM('Salary Info.'!E29:I29)&lt;3000,"N","Y"))</f>
        <v/>
      </c>
      <c r="Q29" s="49"/>
      <c r="R29" s="49"/>
    </row>
    <row r="30" spans="1:18">
      <c r="A30" s="51"/>
      <c r="B30" s="49"/>
      <c r="C30" s="49"/>
      <c r="D30" s="49"/>
      <c r="E30" s="49"/>
      <c r="F30" s="49"/>
      <c r="G30" s="49"/>
      <c r="H30" s="49"/>
      <c r="I30" s="49"/>
      <c r="J30" s="50"/>
      <c r="K30" s="50"/>
      <c r="L30" s="49"/>
      <c r="M30" s="49"/>
      <c r="N30" s="51" t="str">
        <f>IF('Salary Info.'!E30="","",IF(SUM('Salary Info.'!E30:F30)&lt;6500,"Y","N"))</f>
        <v/>
      </c>
      <c r="O30" s="51" t="str">
        <f>IF('Salary Info.'!E30="","",IF(SUM('Salary Info.'!E30:I30)&lt;15000,"Y","N"))</f>
        <v/>
      </c>
      <c r="P30" s="51" t="str">
        <f>IF('Salary Info.'!E30="","",IF(SUM('Salary Info.'!E30:I30)&lt;3000,"N","Y"))</f>
        <v/>
      </c>
      <c r="Q30" s="49"/>
      <c r="R30" s="49"/>
    </row>
    <row r="31" spans="1:18">
      <c r="A31" s="48"/>
      <c r="B31" s="49"/>
      <c r="C31" s="49"/>
      <c r="D31" s="49"/>
      <c r="E31" s="49"/>
      <c r="F31" s="49"/>
      <c r="G31" s="49"/>
      <c r="H31" s="49"/>
      <c r="I31" s="49"/>
      <c r="J31" s="50"/>
      <c r="K31" s="50"/>
      <c r="L31" s="49"/>
      <c r="M31" s="49"/>
      <c r="N31" s="51" t="str">
        <f>IF('Salary Info.'!E31="","",IF(SUM('Salary Info.'!E31:F31)&lt;6500,"Y","N"))</f>
        <v/>
      </c>
      <c r="O31" s="51" t="str">
        <f>IF('Salary Info.'!E31="","",IF(SUM('Salary Info.'!E31:I31)&lt;15000,"Y","N"))</f>
        <v/>
      </c>
      <c r="P31" s="51" t="str">
        <f>IF('Salary Info.'!E31="","",IF(SUM('Salary Info.'!E31:I31)&lt;3000,"N","Y"))</f>
        <v/>
      </c>
      <c r="Q31" s="49"/>
      <c r="R31" s="49"/>
    </row>
    <row r="32" spans="1:18" ht="14.25" customHeight="1">
      <c r="A32" s="51"/>
      <c r="B32" s="49"/>
      <c r="C32" s="49"/>
      <c r="D32" s="49"/>
      <c r="E32" s="49"/>
      <c r="F32" s="49"/>
      <c r="G32" s="49"/>
      <c r="H32" s="49"/>
      <c r="I32" s="49"/>
      <c r="J32" s="50"/>
      <c r="K32" s="50"/>
      <c r="L32" s="49"/>
      <c r="M32" s="49"/>
      <c r="N32" s="51" t="str">
        <f>IF('Salary Info.'!E32="","",IF(SUM('Salary Info.'!E32:F32)&lt;6500,"Y","N"))</f>
        <v/>
      </c>
      <c r="O32" s="51" t="str">
        <f>IF('Salary Info.'!E32="","",IF(SUM('Salary Info.'!E32:I32)&lt;15000,"Y","N"))</f>
        <v/>
      </c>
      <c r="P32" s="51" t="str">
        <f>IF('Salary Info.'!E32="","",IF(SUM('Salary Info.'!E32:I32)&lt;3000,"N","Y"))</f>
        <v/>
      </c>
      <c r="Q32" s="49"/>
      <c r="R32" s="49"/>
    </row>
    <row r="33" spans="2:32"/>
    <row r="34" spans="2:32" ht="18.75">
      <c r="B34" s="64" t="str">
        <f>'Company''s Data'!C29</f>
        <v>Develop by : Lakshya Payroll Solution.    Feel free to contact on : lakshyapayroll@yahoo.com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</row>
    <row r="35" spans="2:32"/>
  </sheetData>
  <sheetProtection password="E40A" sheet="1" objects="1" scenarios="1"/>
  <mergeCells count="1">
    <mergeCell ref="B34:R34"/>
  </mergeCells>
  <dataValidations count="1">
    <dataValidation type="list" allowBlank="1" showInputMessage="1" showErrorMessage="1" sqref="L8:L32">
      <formula1>$V$2:$V$3</formula1>
    </dataValidation>
  </dataValidations>
  <pageMargins left="0.45" right="0.2" top="0.75" bottom="0.75" header="0.3" footer="0.3"/>
  <pageSetup scale="60" orientation="landscape" horizontalDpi="1200" verticalDpi="1200" r:id="rId1"/>
  <ignoredErrors>
    <ignoredError sqref="N9 N11:N3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XFD35"/>
  <sheetViews>
    <sheetView showGridLines="0" showZeros="0" view="pageBreakPreview" zoomScaleSheetLayoutView="100" workbookViewId="0"/>
  </sheetViews>
  <sheetFormatPr defaultColWidth="0" defaultRowHeight="15" zeroHeight="1"/>
  <cols>
    <col min="1" max="1" width="3.85546875" style="1" customWidth="1"/>
    <col min="2" max="2" width="6.7109375" style="1" customWidth="1"/>
    <col min="3" max="3" width="25.7109375" style="1" customWidth="1"/>
    <col min="4" max="4" width="13.7109375" style="1" customWidth="1"/>
    <col min="5" max="11" width="10.7109375" style="1" customWidth="1"/>
    <col min="12" max="12" width="11.7109375" style="1" bestFit="1" customWidth="1"/>
    <col min="13" max="13" width="10.7109375" style="1" customWidth="1"/>
    <col min="14" max="14" width="1.7109375" style="1" customWidth="1"/>
    <col min="15" max="16" width="9.140625" style="1" hidden="1" customWidth="1"/>
    <col min="17" max="21" width="10.7109375" style="1" hidden="1" customWidth="1"/>
    <col min="22" max="22" width="1.7109375" style="1" hidden="1" customWidth="1"/>
    <col min="23" max="16384" width="9.140625" style="1" hidden="1"/>
  </cols>
  <sheetData>
    <row r="1" spans="1:21">
      <c r="A1" s="54" t="str">
        <f>'Company''s Data'!BO5</f>
        <v xml:space="preserve">LAKSHYA PAYROLL SOLUTION      </v>
      </c>
      <c r="G1" s="28"/>
    </row>
    <row r="2" spans="1:21">
      <c r="A2" s="54" t="str">
        <f>'Company''s Data'!BO7</f>
        <v xml:space="preserve">AMBAWADI,                     </v>
      </c>
      <c r="G2" s="28"/>
    </row>
    <row r="3" spans="1:21">
      <c r="A3" s="54" t="str">
        <f>'Company''s Data'!BO8</f>
        <v xml:space="preserve">AHMEDABAD-38001               </v>
      </c>
      <c r="G3" s="28"/>
    </row>
    <row r="4" spans="1:21">
      <c r="A4" s="5" t="s">
        <v>34</v>
      </c>
    </row>
    <row r="5" spans="1:21">
      <c r="A5" s="5" t="s">
        <v>70</v>
      </c>
    </row>
    <row r="6" spans="1:21"/>
    <row r="7" spans="1:21" ht="31.5" customHeight="1">
      <c r="A7" s="6" t="s">
        <v>0</v>
      </c>
      <c r="B7" s="6" t="s">
        <v>1</v>
      </c>
      <c r="C7" s="6" t="s">
        <v>2</v>
      </c>
      <c r="D7" s="6" t="s">
        <v>3</v>
      </c>
      <c r="E7" s="6" t="s">
        <v>7</v>
      </c>
      <c r="F7" s="6" t="s">
        <v>24</v>
      </c>
      <c r="G7" s="6" t="s">
        <v>10</v>
      </c>
      <c r="H7" s="6" t="s">
        <v>9</v>
      </c>
      <c r="I7" s="6" t="s">
        <v>8</v>
      </c>
      <c r="J7" s="6" t="s">
        <v>35</v>
      </c>
      <c r="K7" s="6" t="s">
        <v>36</v>
      </c>
      <c r="L7" s="6" t="s">
        <v>37</v>
      </c>
      <c r="M7" s="7" t="s">
        <v>12</v>
      </c>
      <c r="N7" s="29"/>
      <c r="O7" s="29"/>
      <c r="P7" s="29"/>
      <c r="Q7" s="6" t="s">
        <v>26</v>
      </c>
      <c r="R7" s="6" t="s">
        <v>27</v>
      </c>
      <c r="S7" s="6" t="s">
        <v>28</v>
      </c>
      <c r="T7" s="6" t="s">
        <v>25</v>
      </c>
      <c r="U7" s="7" t="s">
        <v>29</v>
      </c>
    </row>
    <row r="8" spans="1:21">
      <c r="A8" s="10">
        <v>1</v>
      </c>
      <c r="B8" s="10">
        <f>'Basic Information'!B8</f>
        <v>0</v>
      </c>
      <c r="C8" s="10">
        <f>'Basic Information'!C8</f>
        <v>0</v>
      </c>
      <c r="D8" s="10">
        <f>'Basic Information'!D8</f>
        <v>0</v>
      </c>
      <c r="E8" s="32"/>
      <c r="F8" s="32"/>
      <c r="G8" s="32"/>
      <c r="H8" s="32"/>
      <c r="I8" s="32"/>
      <c r="J8" s="32"/>
      <c r="K8" s="32"/>
      <c r="L8" s="32"/>
      <c r="M8" s="44">
        <f>SUM(E8:L8)</f>
        <v>0</v>
      </c>
      <c r="N8" s="30"/>
      <c r="O8" s="30"/>
      <c r="P8" s="30"/>
      <c r="Q8" s="31">
        <f>IFERROR(ROUND(IF(VLOOKUP(B8,'Basic Information'!$B:$P,13,0)="Y",(SUM(E8:F8)*12%),0),0),0)</f>
        <v>0</v>
      </c>
      <c r="R8" s="31">
        <f>IFERROR(ROUND(IF(VLOOKUP(B8,'Basic Information'!$B:$P,14,0)="Y",(SUM(E8:I8)*1.75%),0),0),0)</f>
        <v>0</v>
      </c>
      <c r="S8" s="31">
        <f t="shared" ref="S8" si="0">IF(M8&gt;12000,200,IF(M8&gt;9000,150,IF(M8&gt;6000,80,IF(M8&gt;3000,20,0))))</f>
        <v>0</v>
      </c>
      <c r="T8" s="31">
        <f t="shared" ref="T8" si="1">M8-(Q8*2)-R8-S8</f>
        <v>0</v>
      </c>
      <c r="U8" s="31">
        <f>IFERROR(IF(VLOOKUP(B8,'Basic Information'!B:K,10,0)="",IF(VLOOKUP(B8,'Basic Information'!B:M,12,0)="N",VLOOKUP('Salary Info.'!B8,'Salary Info.'!B:T,19,0),VLOOKUP('Salary Info.'!B8,#REF!,19,0)),0),0)</f>
        <v>0</v>
      </c>
    </row>
    <row r="9" spans="1:21">
      <c r="A9" s="10">
        <v>2</v>
      </c>
      <c r="B9" s="10">
        <f>'Basic Information'!B9</f>
        <v>0</v>
      </c>
      <c r="C9" s="10">
        <f>'Basic Information'!C9</f>
        <v>0</v>
      </c>
      <c r="D9" s="10">
        <f>'Basic Information'!D9</f>
        <v>0</v>
      </c>
      <c r="E9" s="32"/>
      <c r="F9" s="32"/>
      <c r="G9" s="32"/>
      <c r="H9" s="32"/>
      <c r="I9" s="32"/>
      <c r="J9" s="32"/>
      <c r="K9" s="32"/>
      <c r="L9" s="32"/>
      <c r="M9" s="44">
        <f t="shared" ref="M9:M27" si="2">SUM(E9:L9)</f>
        <v>0</v>
      </c>
      <c r="N9" s="30"/>
      <c r="O9" s="30"/>
      <c r="P9" s="30"/>
      <c r="Q9" s="31">
        <f>IFERROR(ROUND(IF(VLOOKUP(B9,'Basic Information'!$B:$P,13,0)="Y",(SUM(E9:F9)*12%),0),0),0)</f>
        <v>0</v>
      </c>
      <c r="R9" s="31">
        <f>IFERROR(ROUND(IF(VLOOKUP(B9,'Basic Information'!$B:$P,14,0)="Y",(SUM(E9:I9)*1.75%),0),0),0)</f>
        <v>0</v>
      </c>
      <c r="S9" s="31">
        <f t="shared" ref="S9:S32" si="3">IF(M9&gt;12000,200,IF(M9&gt;9000,150,IF(M9&gt;6000,80,IF(M9&gt;3000,20,0))))</f>
        <v>0</v>
      </c>
      <c r="T9" s="31">
        <f t="shared" ref="T9:T32" si="4">M9-(Q9*2)-R9-S9</f>
        <v>0</v>
      </c>
      <c r="U9" s="31">
        <f>IFERROR(IF(VLOOKUP(B9,'Basic Information'!B:K,10,0)="",IF(VLOOKUP(B9,'Basic Information'!B:M,12,0)="N",VLOOKUP('Salary Info.'!B9,'Salary Info.'!B:T,19,0),VLOOKUP('Salary Info.'!B9,#REF!,19,0)),0),0)</f>
        <v>0</v>
      </c>
    </row>
    <row r="10" spans="1:21">
      <c r="A10" s="10">
        <v>3</v>
      </c>
      <c r="B10" s="10">
        <f>'Basic Information'!B10</f>
        <v>0</v>
      </c>
      <c r="C10" s="10">
        <f>'Basic Information'!C10</f>
        <v>0</v>
      </c>
      <c r="D10" s="10">
        <f>'Basic Information'!D10</f>
        <v>0</v>
      </c>
      <c r="E10" s="32"/>
      <c r="F10" s="32"/>
      <c r="G10" s="32"/>
      <c r="H10" s="32"/>
      <c r="I10" s="32"/>
      <c r="J10" s="32"/>
      <c r="K10" s="32"/>
      <c r="L10" s="32"/>
      <c r="M10" s="44">
        <f t="shared" si="2"/>
        <v>0</v>
      </c>
      <c r="N10" s="30"/>
      <c r="O10" s="30"/>
      <c r="P10" s="30"/>
      <c r="Q10" s="31">
        <f>IFERROR(ROUND(IF(VLOOKUP(B10,'Basic Information'!$B:$P,13,0)="Y",(SUM(E10:F10)*12%),0),0),0)</f>
        <v>0</v>
      </c>
      <c r="R10" s="31">
        <f>IFERROR(ROUND(IF(VLOOKUP(B10,'Basic Information'!$B:$P,14,0)="Y",(SUM(E10:I10)*1.75%),0),0),0)</f>
        <v>0</v>
      </c>
      <c r="S10" s="31">
        <f t="shared" si="3"/>
        <v>0</v>
      </c>
      <c r="T10" s="31">
        <f t="shared" si="4"/>
        <v>0</v>
      </c>
      <c r="U10" s="31">
        <f>IFERROR(IF(VLOOKUP(B10,'Basic Information'!B:K,10,0)="",IF(VLOOKUP(B10,'Basic Information'!B:M,12,0)="N",VLOOKUP('Salary Info.'!B10,'Salary Info.'!B:T,19,0),VLOOKUP('Salary Info.'!B10,#REF!,19,0)),0),0)</f>
        <v>0</v>
      </c>
    </row>
    <row r="11" spans="1:21">
      <c r="A11" s="10">
        <v>4</v>
      </c>
      <c r="B11" s="10">
        <f>'Basic Information'!B11</f>
        <v>0</v>
      </c>
      <c r="C11" s="10">
        <f>'Basic Information'!C11</f>
        <v>0</v>
      </c>
      <c r="D11" s="10">
        <f>'Basic Information'!D11</f>
        <v>0</v>
      </c>
      <c r="E11" s="32"/>
      <c r="F11" s="32"/>
      <c r="G11" s="32"/>
      <c r="H11" s="32"/>
      <c r="I11" s="32"/>
      <c r="J11" s="32"/>
      <c r="K11" s="32"/>
      <c r="L11" s="32"/>
      <c r="M11" s="44">
        <f t="shared" si="2"/>
        <v>0</v>
      </c>
      <c r="N11" s="30"/>
      <c r="O11" s="30"/>
      <c r="P11" s="30"/>
      <c r="Q11" s="31">
        <f>IFERROR(ROUND(IF(VLOOKUP(B11,'Basic Information'!$B:$P,13,0)="Y",(SUM(E11:F11)*12%),0),0),0)</f>
        <v>0</v>
      </c>
      <c r="R11" s="31">
        <f>IFERROR(ROUND(IF(VLOOKUP(B11,'Basic Information'!$B:$P,14,0)="Y",(SUM(E11:I11)*1.75%),0),0),0)</f>
        <v>0</v>
      </c>
      <c r="S11" s="31">
        <f t="shared" si="3"/>
        <v>0</v>
      </c>
      <c r="T11" s="31">
        <f t="shared" si="4"/>
        <v>0</v>
      </c>
      <c r="U11" s="31">
        <f>IFERROR(IF(VLOOKUP(B11,'Basic Information'!B:K,10,0)="",IF(VLOOKUP(B11,'Basic Information'!B:M,12,0)="N",VLOOKUP('Salary Info.'!B11,'Salary Info.'!B:T,19,0),VLOOKUP('Salary Info.'!B11,#REF!,19,0)),0),0)</f>
        <v>0</v>
      </c>
    </row>
    <row r="12" spans="1:21">
      <c r="A12" s="10">
        <v>5</v>
      </c>
      <c r="B12" s="10">
        <f>'Basic Information'!B12</f>
        <v>0</v>
      </c>
      <c r="C12" s="10">
        <f>'Basic Information'!C12</f>
        <v>0</v>
      </c>
      <c r="D12" s="10">
        <f>'Basic Information'!D12</f>
        <v>0</v>
      </c>
      <c r="E12" s="32"/>
      <c r="F12" s="32"/>
      <c r="G12" s="32"/>
      <c r="H12" s="32"/>
      <c r="I12" s="32"/>
      <c r="J12" s="32"/>
      <c r="K12" s="32"/>
      <c r="L12" s="32"/>
      <c r="M12" s="44">
        <f t="shared" si="2"/>
        <v>0</v>
      </c>
      <c r="N12" s="30"/>
      <c r="O12" s="30"/>
      <c r="P12" s="30"/>
      <c r="Q12" s="31">
        <f>IFERROR(ROUND(IF(VLOOKUP(B12,'Basic Information'!$B:$P,13,0)="Y",(SUM(E12:F12)*12%),0),0),0)</f>
        <v>0</v>
      </c>
      <c r="R12" s="31">
        <f>IFERROR(ROUND(IF(VLOOKUP(B12,'Basic Information'!$B:$P,14,0)="Y",(SUM(E12:I12)*1.75%),0),0),0)</f>
        <v>0</v>
      </c>
      <c r="S12" s="31">
        <f t="shared" si="3"/>
        <v>0</v>
      </c>
      <c r="T12" s="31">
        <f t="shared" si="4"/>
        <v>0</v>
      </c>
      <c r="U12" s="31">
        <f>IFERROR(IF(VLOOKUP(B12,'Basic Information'!B:K,10,0)="",IF(VLOOKUP(B12,'Basic Information'!B:M,12,0)="N",VLOOKUP('Salary Info.'!B12,'Salary Info.'!B:T,19,0),VLOOKUP('Salary Info.'!B12,#REF!,19,0)),0),0)</f>
        <v>0</v>
      </c>
    </row>
    <row r="13" spans="1:21">
      <c r="A13" s="10">
        <v>6</v>
      </c>
      <c r="B13" s="10">
        <f>'Basic Information'!B13</f>
        <v>0</v>
      </c>
      <c r="C13" s="10">
        <f>'Basic Information'!C13</f>
        <v>0</v>
      </c>
      <c r="D13" s="10">
        <f>'Basic Information'!D13</f>
        <v>0</v>
      </c>
      <c r="E13" s="32"/>
      <c r="F13" s="32"/>
      <c r="G13" s="32"/>
      <c r="H13" s="32"/>
      <c r="I13" s="32"/>
      <c r="J13" s="32"/>
      <c r="K13" s="32"/>
      <c r="L13" s="32"/>
      <c r="M13" s="44">
        <f t="shared" si="2"/>
        <v>0</v>
      </c>
      <c r="N13" s="30"/>
      <c r="O13" s="30"/>
      <c r="P13" s="30"/>
      <c r="Q13" s="31">
        <f>IFERROR(ROUND(IF(VLOOKUP(B13,'Basic Information'!$B:$P,13,0)="Y",(SUM(E13:F13)*12%),0),0),0)</f>
        <v>0</v>
      </c>
      <c r="R13" s="31">
        <f>IFERROR(ROUND(IF(VLOOKUP(B13,'Basic Information'!$B:$P,14,0)="Y",(SUM(E13:I13)*1.75%),0),0),0)</f>
        <v>0</v>
      </c>
      <c r="S13" s="31">
        <f t="shared" si="3"/>
        <v>0</v>
      </c>
      <c r="T13" s="31">
        <f t="shared" si="4"/>
        <v>0</v>
      </c>
      <c r="U13" s="31">
        <f>IFERROR(IF(VLOOKUP(B13,'Basic Information'!B:K,10,0)="",IF(VLOOKUP(B13,'Basic Information'!B:M,12,0)="N",VLOOKUP('Salary Info.'!B13,'Salary Info.'!B:T,19,0),VLOOKUP('Salary Info.'!B13,#REF!,19,0)),0),0)</f>
        <v>0</v>
      </c>
    </row>
    <row r="14" spans="1:21">
      <c r="A14" s="10">
        <v>7</v>
      </c>
      <c r="B14" s="10">
        <f>'Basic Information'!B14</f>
        <v>0</v>
      </c>
      <c r="C14" s="10">
        <f>'Basic Information'!C14</f>
        <v>0</v>
      </c>
      <c r="D14" s="10">
        <f>'Basic Information'!D14</f>
        <v>0</v>
      </c>
      <c r="E14" s="32"/>
      <c r="F14" s="32"/>
      <c r="G14" s="32"/>
      <c r="H14" s="32"/>
      <c r="I14" s="32"/>
      <c r="J14" s="32"/>
      <c r="K14" s="32"/>
      <c r="L14" s="32"/>
      <c r="M14" s="44">
        <f t="shared" si="2"/>
        <v>0</v>
      </c>
      <c r="N14" s="30"/>
      <c r="O14" s="30"/>
      <c r="P14" s="30"/>
      <c r="Q14" s="31">
        <f>IFERROR(ROUND(IF(VLOOKUP(B14,'Basic Information'!$B:$P,13,0)="Y",(SUM(E14:F14)*12%),0),0),0)</f>
        <v>0</v>
      </c>
      <c r="R14" s="31">
        <f>IFERROR(ROUND(IF(VLOOKUP(B14,'Basic Information'!$B:$P,14,0)="Y",(SUM(E14:I14)*1.75%),0),0),0)</f>
        <v>0</v>
      </c>
      <c r="S14" s="31">
        <f t="shared" si="3"/>
        <v>0</v>
      </c>
      <c r="T14" s="31">
        <f t="shared" si="4"/>
        <v>0</v>
      </c>
      <c r="U14" s="31">
        <f>IFERROR(IF(VLOOKUP(B14,'Basic Information'!B:K,10,0)="",IF(VLOOKUP(B14,'Basic Information'!B:M,12,0)="N",VLOOKUP('Salary Info.'!B14,'Salary Info.'!B:T,19,0),VLOOKUP('Salary Info.'!B14,#REF!,19,0)),0),0)</f>
        <v>0</v>
      </c>
    </row>
    <row r="15" spans="1:21">
      <c r="A15" s="10">
        <v>8</v>
      </c>
      <c r="B15" s="10">
        <f>'Basic Information'!B15</f>
        <v>0</v>
      </c>
      <c r="C15" s="10">
        <f>'Basic Information'!C15</f>
        <v>0</v>
      </c>
      <c r="D15" s="10">
        <f>'Basic Information'!D15</f>
        <v>0</v>
      </c>
      <c r="E15" s="32"/>
      <c r="F15" s="32"/>
      <c r="G15" s="32"/>
      <c r="H15" s="32"/>
      <c r="I15" s="32"/>
      <c r="J15" s="32"/>
      <c r="K15" s="32"/>
      <c r="L15" s="32"/>
      <c r="M15" s="44">
        <f t="shared" si="2"/>
        <v>0</v>
      </c>
      <c r="N15" s="30"/>
      <c r="O15" s="30"/>
      <c r="P15" s="30"/>
      <c r="Q15" s="31">
        <f>IFERROR(ROUND(IF(VLOOKUP(B15,'Basic Information'!$B:$P,13,0)="Y",(SUM(E15:F15)*12%),0),0),0)</f>
        <v>0</v>
      </c>
      <c r="R15" s="31">
        <f>IFERROR(ROUND(IF(VLOOKUP(B15,'Basic Information'!$B:$P,14,0)="Y",(SUM(E15:I15)*1.75%),0),0),0)</f>
        <v>0</v>
      </c>
      <c r="S15" s="31">
        <f t="shared" si="3"/>
        <v>0</v>
      </c>
      <c r="T15" s="31">
        <f t="shared" si="4"/>
        <v>0</v>
      </c>
      <c r="U15" s="31">
        <f>IFERROR(IF(VLOOKUP(B15,'Basic Information'!B:K,10,0)="",IF(VLOOKUP(B15,'Basic Information'!B:M,12,0)="N",VLOOKUP('Salary Info.'!B15,'Salary Info.'!B:T,19,0),VLOOKUP('Salary Info.'!B15,#REF!,19,0)),0),0)</f>
        <v>0</v>
      </c>
    </row>
    <row r="16" spans="1:21">
      <c r="A16" s="10">
        <v>9</v>
      </c>
      <c r="B16" s="10">
        <f>'Basic Information'!B16</f>
        <v>0</v>
      </c>
      <c r="C16" s="10">
        <f>'Basic Information'!C16</f>
        <v>0</v>
      </c>
      <c r="D16" s="10">
        <f>'Basic Information'!D16</f>
        <v>0</v>
      </c>
      <c r="E16" s="32"/>
      <c r="F16" s="32"/>
      <c r="G16" s="32"/>
      <c r="H16" s="32"/>
      <c r="I16" s="32"/>
      <c r="J16" s="32"/>
      <c r="K16" s="32"/>
      <c r="L16" s="32"/>
      <c r="M16" s="44">
        <f t="shared" si="2"/>
        <v>0</v>
      </c>
      <c r="N16" s="30"/>
      <c r="O16" s="30"/>
      <c r="P16" s="30"/>
      <c r="Q16" s="31">
        <f>IFERROR(ROUND(IF(VLOOKUP(B16,'Basic Information'!$B:$P,13,0)="Y",(SUM(E16:F16)*12%),0),0),0)</f>
        <v>0</v>
      </c>
      <c r="R16" s="31">
        <f>IFERROR(ROUND(IF(VLOOKUP(B16,'Basic Information'!$B:$P,14,0)="Y",(SUM(E16:I16)*1.75%),0),0),0)</f>
        <v>0</v>
      </c>
      <c r="S16" s="31">
        <f t="shared" si="3"/>
        <v>0</v>
      </c>
      <c r="T16" s="31">
        <f t="shared" si="4"/>
        <v>0</v>
      </c>
      <c r="U16" s="31">
        <f>IFERROR(IF(VLOOKUP(B16,'Basic Information'!B:K,10,0)="",IF(VLOOKUP(B16,'Basic Information'!B:M,12,0)="N",VLOOKUP('Salary Info.'!B16,'Salary Info.'!B:T,19,0),VLOOKUP('Salary Info.'!B16,#REF!,19,0)),0),0)</f>
        <v>0</v>
      </c>
    </row>
    <row r="17" spans="1:21">
      <c r="A17" s="10">
        <v>10</v>
      </c>
      <c r="B17" s="10">
        <f>'Basic Information'!B17</f>
        <v>0</v>
      </c>
      <c r="C17" s="10">
        <f>'Basic Information'!C17</f>
        <v>0</v>
      </c>
      <c r="D17" s="10">
        <f>'Basic Information'!D17</f>
        <v>0</v>
      </c>
      <c r="E17" s="32"/>
      <c r="F17" s="32"/>
      <c r="G17" s="32"/>
      <c r="H17" s="32"/>
      <c r="I17" s="32"/>
      <c r="J17" s="32"/>
      <c r="K17" s="32"/>
      <c r="L17" s="32"/>
      <c r="M17" s="44">
        <f t="shared" si="2"/>
        <v>0</v>
      </c>
      <c r="N17" s="30"/>
      <c r="O17" s="30"/>
      <c r="P17" s="30"/>
      <c r="Q17" s="31">
        <f>IFERROR(ROUND(IF(VLOOKUP(B17,'Basic Information'!$B:$P,13,0)="Y",(SUM(E17:F17)*12%),0),0),0)</f>
        <v>0</v>
      </c>
      <c r="R17" s="31">
        <f>IFERROR(ROUND(IF(VLOOKUP(B17,'Basic Information'!$B:$P,14,0)="Y",(SUM(E17:I17)*1.75%),0),0),0)</f>
        <v>0</v>
      </c>
      <c r="S17" s="31">
        <f t="shared" si="3"/>
        <v>0</v>
      </c>
      <c r="T17" s="31">
        <f t="shared" si="4"/>
        <v>0</v>
      </c>
      <c r="U17" s="31">
        <f>IFERROR(IF(VLOOKUP(B17,'Basic Information'!B:K,10,0)="",IF(VLOOKUP(B17,'Basic Information'!B:M,12,0)="N",VLOOKUP('Salary Info.'!B17,'Salary Info.'!B:T,19,0),VLOOKUP('Salary Info.'!B17,#REF!,19,0)),0),0)</f>
        <v>0</v>
      </c>
    </row>
    <row r="18" spans="1:21">
      <c r="A18" s="10">
        <v>11</v>
      </c>
      <c r="B18" s="10">
        <f>'Basic Information'!B18</f>
        <v>0</v>
      </c>
      <c r="C18" s="10">
        <f>'Basic Information'!C18</f>
        <v>0</v>
      </c>
      <c r="D18" s="10">
        <f>'Basic Information'!D18</f>
        <v>0</v>
      </c>
      <c r="E18" s="32"/>
      <c r="F18" s="32"/>
      <c r="G18" s="32"/>
      <c r="H18" s="32"/>
      <c r="I18" s="32"/>
      <c r="J18" s="32"/>
      <c r="K18" s="32"/>
      <c r="L18" s="32"/>
      <c r="M18" s="44">
        <f t="shared" si="2"/>
        <v>0</v>
      </c>
      <c r="N18" s="30"/>
      <c r="O18" s="30"/>
      <c r="P18" s="30"/>
      <c r="Q18" s="31">
        <f>IFERROR(ROUND(IF(VLOOKUP(B18,'Basic Information'!$B:$P,13,0)="Y",(SUM(E18:F18)*12%),0),0),0)</f>
        <v>0</v>
      </c>
      <c r="R18" s="31">
        <f>IFERROR(ROUND(IF(VLOOKUP(B18,'Basic Information'!$B:$P,14,0)="Y",(SUM(E18:I18)*1.75%),0),0),0)</f>
        <v>0</v>
      </c>
      <c r="S18" s="31">
        <f t="shared" si="3"/>
        <v>0</v>
      </c>
      <c r="T18" s="31">
        <f t="shared" si="4"/>
        <v>0</v>
      </c>
      <c r="U18" s="31">
        <f>IFERROR(IF(VLOOKUP(B18,'Basic Information'!B:K,10,0)="",IF(VLOOKUP(B18,'Basic Information'!B:M,12,0)="N",VLOOKUP('Salary Info.'!B18,'Salary Info.'!B:T,19,0),VLOOKUP('Salary Info.'!B18,#REF!,19,0)),0),0)</f>
        <v>0</v>
      </c>
    </row>
    <row r="19" spans="1:21">
      <c r="A19" s="10">
        <v>12</v>
      </c>
      <c r="B19" s="10">
        <f>'Basic Information'!B19</f>
        <v>0</v>
      </c>
      <c r="C19" s="10">
        <f>'Basic Information'!C19</f>
        <v>0</v>
      </c>
      <c r="D19" s="10">
        <f>'Basic Information'!D19</f>
        <v>0</v>
      </c>
      <c r="E19" s="32"/>
      <c r="F19" s="32"/>
      <c r="G19" s="32"/>
      <c r="H19" s="32"/>
      <c r="I19" s="32"/>
      <c r="J19" s="32"/>
      <c r="K19" s="32"/>
      <c r="L19" s="32"/>
      <c r="M19" s="44">
        <f t="shared" si="2"/>
        <v>0</v>
      </c>
      <c r="N19" s="30"/>
      <c r="O19" s="30"/>
      <c r="P19" s="30"/>
      <c r="Q19" s="31">
        <f>IFERROR(ROUND(IF(VLOOKUP(B19,'Basic Information'!$B:$P,13,0)="Y",(SUM(E19:F19)*12%),0),0),0)</f>
        <v>0</v>
      </c>
      <c r="R19" s="31">
        <f>IFERROR(ROUND(IF(VLOOKUP(B19,'Basic Information'!$B:$P,14,0)="Y",(SUM(E19:I19)*1.75%),0),0),0)</f>
        <v>0</v>
      </c>
      <c r="S19" s="31">
        <f t="shared" si="3"/>
        <v>0</v>
      </c>
      <c r="T19" s="31">
        <f t="shared" si="4"/>
        <v>0</v>
      </c>
      <c r="U19" s="31">
        <f>IFERROR(IF(VLOOKUP(B19,'Basic Information'!B:K,10,0)="",IF(VLOOKUP(B19,'Basic Information'!B:M,12,0)="N",VLOOKUP('Salary Info.'!B19,'Salary Info.'!B:T,19,0),VLOOKUP('Salary Info.'!B19,#REF!,19,0)),0),0)</f>
        <v>0</v>
      </c>
    </row>
    <row r="20" spans="1:21">
      <c r="A20" s="10">
        <v>13</v>
      </c>
      <c r="B20" s="10">
        <f>'Basic Information'!B20</f>
        <v>0</v>
      </c>
      <c r="C20" s="10">
        <f>'Basic Information'!C20</f>
        <v>0</v>
      </c>
      <c r="D20" s="10">
        <f>'Basic Information'!D20</f>
        <v>0</v>
      </c>
      <c r="E20" s="32"/>
      <c r="F20" s="32"/>
      <c r="G20" s="32"/>
      <c r="H20" s="32"/>
      <c r="I20" s="32"/>
      <c r="J20" s="32"/>
      <c r="K20" s="32"/>
      <c r="L20" s="32"/>
      <c r="M20" s="44">
        <f t="shared" si="2"/>
        <v>0</v>
      </c>
      <c r="N20" s="30"/>
      <c r="O20" s="30"/>
      <c r="P20" s="30"/>
      <c r="Q20" s="31">
        <f>IFERROR(ROUND(IF(VLOOKUP(B20,'Basic Information'!$B:$P,13,0)="Y",(SUM(E20:F20)*12%),0),0),0)</f>
        <v>0</v>
      </c>
      <c r="R20" s="31">
        <f>IFERROR(ROUND(IF(VLOOKUP(B20,'Basic Information'!$B:$P,14,0)="Y",(SUM(E20:I20)*1.75%),0),0),0)</f>
        <v>0</v>
      </c>
      <c r="S20" s="31">
        <f t="shared" si="3"/>
        <v>0</v>
      </c>
      <c r="T20" s="31">
        <f t="shared" si="4"/>
        <v>0</v>
      </c>
      <c r="U20" s="31">
        <f>IFERROR(IF(VLOOKUP(B20,'Basic Information'!B:K,10,0)="",IF(VLOOKUP(B20,'Basic Information'!B:M,12,0)="N",VLOOKUP('Salary Info.'!B20,'Salary Info.'!B:T,19,0),VLOOKUP('Salary Info.'!B20,#REF!,19,0)),0),0)</f>
        <v>0</v>
      </c>
    </row>
    <row r="21" spans="1:21">
      <c r="A21" s="10">
        <v>14</v>
      </c>
      <c r="B21" s="10">
        <f>'Basic Information'!B21</f>
        <v>0</v>
      </c>
      <c r="C21" s="10">
        <f>'Basic Information'!C21</f>
        <v>0</v>
      </c>
      <c r="D21" s="10">
        <f>'Basic Information'!D21</f>
        <v>0</v>
      </c>
      <c r="E21" s="32"/>
      <c r="F21" s="32"/>
      <c r="G21" s="32"/>
      <c r="H21" s="32"/>
      <c r="I21" s="32"/>
      <c r="J21" s="32"/>
      <c r="K21" s="32"/>
      <c r="L21" s="32"/>
      <c r="M21" s="44">
        <f t="shared" si="2"/>
        <v>0</v>
      </c>
      <c r="N21" s="30"/>
      <c r="O21" s="30"/>
      <c r="P21" s="30"/>
      <c r="Q21" s="31">
        <f>IFERROR(ROUND(IF(VLOOKUP(B21,'Basic Information'!$B:$P,13,0)="Y",(SUM(E21:F21)*12%),0),0),0)</f>
        <v>0</v>
      </c>
      <c r="R21" s="31">
        <f>IFERROR(ROUND(IF(VLOOKUP(B21,'Basic Information'!$B:$P,14,0)="Y",(SUM(E21:I21)*1.75%),0),0),0)</f>
        <v>0</v>
      </c>
      <c r="S21" s="31">
        <f t="shared" si="3"/>
        <v>0</v>
      </c>
      <c r="T21" s="31">
        <f t="shared" si="4"/>
        <v>0</v>
      </c>
      <c r="U21" s="31">
        <f>IFERROR(IF(VLOOKUP(B21,'Basic Information'!B:K,10,0)="",IF(VLOOKUP(B21,'Basic Information'!B:M,12,0)="N",VLOOKUP('Salary Info.'!B21,'Salary Info.'!B:T,19,0),VLOOKUP('Salary Info.'!B21,#REF!,19,0)),0),0)</f>
        <v>0</v>
      </c>
    </row>
    <row r="22" spans="1:21">
      <c r="A22" s="10">
        <v>15</v>
      </c>
      <c r="B22" s="10">
        <f>'Basic Information'!B22</f>
        <v>0</v>
      </c>
      <c r="C22" s="10">
        <f>'Basic Information'!C22</f>
        <v>0</v>
      </c>
      <c r="D22" s="10">
        <f>'Basic Information'!D22</f>
        <v>0</v>
      </c>
      <c r="E22" s="32"/>
      <c r="F22" s="32"/>
      <c r="G22" s="32"/>
      <c r="H22" s="32"/>
      <c r="I22" s="32"/>
      <c r="J22" s="32"/>
      <c r="K22" s="32"/>
      <c r="L22" s="32"/>
      <c r="M22" s="44">
        <f t="shared" si="2"/>
        <v>0</v>
      </c>
      <c r="N22" s="30"/>
      <c r="O22" s="30"/>
      <c r="P22" s="30"/>
      <c r="Q22" s="31">
        <f>IFERROR(ROUND(IF(VLOOKUP(B22,'Basic Information'!$B:$P,13,0)="Y",(SUM(E22:F22)*12%),0),0),0)</f>
        <v>0</v>
      </c>
      <c r="R22" s="31">
        <f>IFERROR(ROUND(IF(VLOOKUP(B22,'Basic Information'!$B:$P,14,0)="Y",(SUM(E22:I22)*1.75%),0),0),0)</f>
        <v>0</v>
      </c>
      <c r="S22" s="31">
        <f t="shared" si="3"/>
        <v>0</v>
      </c>
      <c r="T22" s="31">
        <f t="shared" si="4"/>
        <v>0</v>
      </c>
      <c r="U22" s="31">
        <f>IFERROR(IF(VLOOKUP(B22,'Basic Information'!B:K,10,0)="",IF(VLOOKUP(B22,'Basic Information'!B:M,12,0)="N",VLOOKUP('Salary Info.'!B22,'Salary Info.'!B:T,19,0),VLOOKUP('Salary Info.'!B22,#REF!,19,0)),0),0)</f>
        <v>0</v>
      </c>
    </row>
    <row r="23" spans="1:21">
      <c r="A23" s="10">
        <v>16</v>
      </c>
      <c r="B23" s="10">
        <f>'Basic Information'!B23</f>
        <v>0</v>
      </c>
      <c r="C23" s="10">
        <f>'Basic Information'!C23</f>
        <v>0</v>
      </c>
      <c r="D23" s="10">
        <f>'Basic Information'!D23</f>
        <v>0</v>
      </c>
      <c r="E23" s="32"/>
      <c r="F23" s="32"/>
      <c r="G23" s="32"/>
      <c r="H23" s="32"/>
      <c r="I23" s="32"/>
      <c r="J23" s="32"/>
      <c r="K23" s="32"/>
      <c r="L23" s="32"/>
      <c r="M23" s="44">
        <f t="shared" si="2"/>
        <v>0</v>
      </c>
      <c r="N23" s="30"/>
      <c r="O23" s="30"/>
      <c r="P23" s="30"/>
      <c r="Q23" s="31">
        <f>IFERROR(ROUND(IF(VLOOKUP(B23,'Basic Information'!$B:$P,13,0)="Y",(SUM(E23:F23)*12%),0),0),0)</f>
        <v>0</v>
      </c>
      <c r="R23" s="31">
        <f>IFERROR(ROUND(IF(VLOOKUP(B23,'Basic Information'!$B:$P,14,0)="Y",(SUM(E23:I23)*1.75%),0),0),0)</f>
        <v>0</v>
      </c>
      <c r="S23" s="31">
        <f t="shared" si="3"/>
        <v>0</v>
      </c>
      <c r="T23" s="31">
        <f t="shared" si="4"/>
        <v>0</v>
      </c>
      <c r="U23" s="31">
        <f>IFERROR(IF(VLOOKUP(B23,'Basic Information'!B:K,10,0)="",IF(VLOOKUP(B23,'Basic Information'!B:M,12,0)="N",VLOOKUP('Salary Info.'!B23,'Salary Info.'!B:T,19,0),VLOOKUP('Salary Info.'!B23,#REF!,19,0)),0),0)</f>
        <v>0</v>
      </c>
    </row>
    <row r="24" spans="1:21">
      <c r="A24" s="10">
        <v>17</v>
      </c>
      <c r="B24" s="10">
        <f>'Basic Information'!B24</f>
        <v>0</v>
      </c>
      <c r="C24" s="10">
        <f>'Basic Information'!C24</f>
        <v>0</v>
      </c>
      <c r="D24" s="10">
        <f>'Basic Information'!D24</f>
        <v>0</v>
      </c>
      <c r="E24" s="32"/>
      <c r="F24" s="32"/>
      <c r="G24" s="32"/>
      <c r="H24" s="32"/>
      <c r="I24" s="32"/>
      <c r="J24" s="32"/>
      <c r="K24" s="32"/>
      <c r="L24" s="32"/>
      <c r="M24" s="44">
        <f t="shared" si="2"/>
        <v>0</v>
      </c>
      <c r="N24" s="30"/>
      <c r="O24" s="30"/>
      <c r="P24" s="30"/>
      <c r="Q24" s="31">
        <f>IFERROR(ROUND(IF(VLOOKUP(B24,'Basic Information'!$B:$P,13,0)="Y",(SUM(E24:F24)*12%),0),0),0)</f>
        <v>0</v>
      </c>
      <c r="R24" s="31">
        <f>IFERROR(ROUND(IF(VLOOKUP(B24,'Basic Information'!$B:$P,14,0)="Y",(SUM(E24:I24)*1.75%),0),0),0)</f>
        <v>0</v>
      </c>
      <c r="S24" s="31">
        <f t="shared" si="3"/>
        <v>0</v>
      </c>
      <c r="T24" s="31">
        <f t="shared" si="4"/>
        <v>0</v>
      </c>
      <c r="U24" s="31">
        <f>IFERROR(IF(VLOOKUP(B24,'Basic Information'!B:K,10,0)="",IF(VLOOKUP(B24,'Basic Information'!B:M,12,0)="N",VLOOKUP('Salary Info.'!B24,'Salary Info.'!B:T,19,0),VLOOKUP('Salary Info.'!B24,#REF!,19,0)),0),0)</f>
        <v>0</v>
      </c>
    </row>
    <row r="25" spans="1:21">
      <c r="A25" s="10">
        <v>18</v>
      </c>
      <c r="B25" s="10">
        <f>'Basic Information'!B25</f>
        <v>0</v>
      </c>
      <c r="C25" s="10">
        <f>'Basic Information'!C25</f>
        <v>0</v>
      </c>
      <c r="D25" s="10">
        <f>'Basic Information'!D25</f>
        <v>0</v>
      </c>
      <c r="E25" s="32"/>
      <c r="F25" s="32"/>
      <c r="G25" s="32"/>
      <c r="H25" s="32"/>
      <c r="I25" s="32"/>
      <c r="J25" s="32"/>
      <c r="K25" s="32"/>
      <c r="L25" s="32"/>
      <c r="M25" s="44">
        <f t="shared" si="2"/>
        <v>0</v>
      </c>
      <c r="N25" s="30"/>
      <c r="O25" s="30"/>
      <c r="P25" s="30"/>
      <c r="Q25" s="31">
        <f>IFERROR(ROUND(IF(VLOOKUP(B25,'Basic Information'!$B:$P,13,0)="Y",(SUM(E25:F25)*12%),0),0),0)</f>
        <v>0</v>
      </c>
      <c r="R25" s="31">
        <f>IFERROR(ROUND(IF(VLOOKUP(B25,'Basic Information'!$B:$P,14,0)="Y",(SUM(E25:I25)*1.75%),0),0),0)</f>
        <v>0</v>
      </c>
      <c r="S25" s="31">
        <f t="shared" si="3"/>
        <v>0</v>
      </c>
      <c r="T25" s="31">
        <f t="shared" si="4"/>
        <v>0</v>
      </c>
      <c r="U25" s="31">
        <f>IFERROR(IF(VLOOKUP(B25,'Basic Information'!B:K,10,0)="",IF(VLOOKUP(B25,'Basic Information'!B:M,12,0)="N",VLOOKUP('Salary Info.'!B25,'Salary Info.'!B:T,19,0),VLOOKUP('Salary Info.'!B25,#REF!,19,0)),0),0)</f>
        <v>0</v>
      </c>
    </row>
    <row r="26" spans="1:21">
      <c r="A26" s="10">
        <v>19</v>
      </c>
      <c r="B26" s="10">
        <f>'Basic Information'!B26</f>
        <v>0</v>
      </c>
      <c r="C26" s="10">
        <f>'Basic Information'!C26</f>
        <v>0</v>
      </c>
      <c r="D26" s="10">
        <f>'Basic Information'!D26</f>
        <v>0</v>
      </c>
      <c r="E26" s="32"/>
      <c r="F26" s="32"/>
      <c r="G26" s="32"/>
      <c r="H26" s="32"/>
      <c r="I26" s="32"/>
      <c r="J26" s="32"/>
      <c r="K26" s="32"/>
      <c r="L26" s="32"/>
      <c r="M26" s="44">
        <f t="shared" si="2"/>
        <v>0</v>
      </c>
      <c r="N26" s="30"/>
      <c r="O26" s="30"/>
      <c r="P26" s="30"/>
      <c r="Q26" s="31">
        <f>IFERROR(ROUND(IF(VLOOKUP(B26,'Basic Information'!$B:$P,13,0)="Y",(SUM(E26:F26)*12%),0),0),0)</f>
        <v>0</v>
      </c>
      <c r="R26" s="31">
        <f>IFERROR(ROUND(IF(VLOOKUP(B26,'Basic Information'!$B:$P,14,0)="Y",(SUM(E26:I26)*1.75%),0),0),0)</f>
        <v>0</v>
      </c>
      <c r="S26" s="31">
        <f t="shared" si="3"/>
        <v>0</v>
      </c>
      <c r="T26" s="31">
        <f t="shared" si="4"/>
        <v>0</v>
      </c>
      <c r="U26" s="31">
        <f>IFERROR(IF(VLOOKUP(B26,'Basic Information'!B:K,10,0)="",IF(VLOOKUP(B26,'Basic Information'!B:M,12,0)="N",VLOOKUP('Salary Info.'!B26,'Salary Info.'!B:T,19,0),VLOOKUP('Salary Info.'!B26,#REF!,19,0)),0),0)</f>
        <v>0</v>
      </c>
    </row>
    <row r="27" spans="1:21">
      <c r="A27" s="10">
        <v>20</v>
      </c>
      <c r="B27" s="10">
        <f>'Basic Information'!B27</f>
        <v>0</v>
      </c>
      <c r="C27" s="10">
        <f>'Basic Information'!C27</f>
        <v>0</v>
      </c>
      <c r="D27" s="10">
        <f>'Basic Information'!D27</f>
        <v>0</v>
      </c>
      <c r="E27" s="32"/>
      <c r="F27" s="32"/>
      <c r="G27" s="32"/>
      <c r="H27" s="32"/>
      <c r="I27" s="32"/>
      <c r="J27" s="32"/>
      <c r="K27" s="32"/>
      <c r="L27" s="32"/>
      <c r="M27" s="44">
        <f t="shared" si="2"/>
        <v>0</v>
      </c>
      <c r="N27" s="30"/>
      <c r="O27" s="30"/>
      <c r="P27" s="30"/>
      <c r="Q27" s="31">
        <f>IFERROR(ROUND(IF(VLOOKUP(B27,'Basic Information'!$B:$P,13,0)="Y",(SUM(E27:F27)*12%),0),0),0)</f>
        <v>0</v>
      </c>
      <c r="R27" s="31">
        <f>IFERROR(ROUND(IF(VLOOKUP(B27,'Basic Information'!$B:$P,14,0)="Y",(SUM(E27:I27)*1.75%),0),0),0)</f>
        <v>0</v>
      </c>
      <c r="S27" s="31">
        <f t="shared" si="3"/>
        <v>0</v>
      </c>
      <c r="T27" s="31">
        <f t="shared" si="4"/>
        <v>0</v>
      </c>
      <c r="U27" s="31">
        <f>IFERROR(IF(VLOOKUP(B27,'Basic Information'!B:K,10,0)="",IF(VLOOKUP(B27,'Basic Information'!B:M,12,0)="N",VLOOKUP('Salary Info.'!B27,'Salary Info.'!B:T,19,0),VLOOKUP('Salary Info.'!B27,#REF!,19,0)),0),0)</f>
        <v>0</v>
      </c>
    </row>
    <row r="28" spans="1:21">
      <c r="A28" s="51"/>
      <c r="B28" s="51"/>
      <c r="C28" s="51"/>
      <c r="D28" s="51"/>
      <c r="E28" s="53"/>
      <c r="F28" s="53"/>
      <c r="G28" s="53"/>
      <c r="H28" s="53"/>
      <c r="I28" s="53"/>
      <c r="J28" s="53"/>
      <c r="K28" s="53"/>
      <c r="L28" s="53"/>
      <c r="M28" s="52"/>
      <c r="N28" s="30"/>
      <c r="O28" s="30"/>
      <c r="P28" s="30"/>
      <c r="Q28" s="31">
        <f>IFERROR(ROUND(IF(VLOOKUP(B28,'Basic Information'!$B:$P,13,0)="Y",(SUM(E28:F28)*12%),0),0),0)</f>
        <v>0</v>
      </c>
      <c r="R28" s="31">
        <f>IFERROR(ROUND(IF(VLOOKUP(B28,'Basic Information'!$B:$P,14,0)="Y",(SUM(E28:I28)*1.75%),0),0),0)</f>
        <v>0</v>
      </c>
      <c r="S28" s="31">
        <f t="shared" si="3"/>
        <v>0</v>
      </c>
      <c r="T28" s="31">
        <f t="shared" si="4"/>
        <v>0</v>
      </c>
      <c r="U28" s="31">
        <f>IFERROR(IF(VLOOKUP(B28,'Basic Information'!B:K,10,0)="",IF(VLOOKUP(B28,'Basic Information'!B:M,12,0)="N",VLOOKUP('Salary Info.'!B28,'Salary Info.'!B:T,19,0),VLOOKUP('Salary Info.'!B28,#REF!,19,0)),0),0)</f>
        <v>0</v>
      </c>
    </row>
    <row r="29" spans="1:21">
      <c r="A29" s="51"/>
      <c r="B29" s="51"/>
      <c r="C29" s="51"/>
      <c r="D29" s="51"/>
      <c r="E29" s="53"/>
      <c r="F29" s="53"/>
      <c r="G29" s="53"/>
      <c r="H29" s="53"/>
      <c r="I29" s="53"/>
      <c r="J29" s="53"/>
      <c r="K29" s="53"/>
      <c r="L29" s="53"/>
      <c r="M29" s="52"/>
      <c r="N29" s="30"/>
      <c r="O29" s="30"/>
      <c r="P29" s="30"/>
      <c r="Q29" s="31">
        <f>IFERROR(ROUND(IF(VLOOKUP(B29,'Basic Information'!$B:$P,13,0)="Y",(SUM(E29:F29)*12%),0),0),0)</f>
        <v>0</v>
      </c>
      <c r="R29" s="31">
        <f>IFERROR(ROUND(IF(VLOOKUP(B29,'Basic Information'!$B:$P,14,0)="Y",(SUM(E29:I29)*1.75%),0),0),0)</f>
        <v>0</v>
      </c>
      <c r="S29" s="31">
        <f t="shared" si="3"/>
        <v>0</v>
      </c>
      <c r="T29" s="31">
        <f t="shared" si="4"/>
        <v>0</v>
      </c>
      <c r="U29" s="31">
        <f>IFERROR(IF(VLOOKUP(B29,'Basic Information'!B:K,10,0)="",IF(VLOOKUP(B29,'Basic Information'!B:M,12,0)="N",VLOOKUP('Salary Info.'!B29,'Salary Info.'!B:T,19,0),VLOOKUP('Salary Info.'!B29,#REF!,19,0)),0),0)</f>
        <v>0</v>
      </c>
    </row>
    <row r="30" spans="1:21">
      <c r="A30" s="51"/>
      <c r="B30" s="51"/>
      <c r="C30" s="51"/>
      <c r="D30" s="51"/>
      <c r="E30" s="53"/>
      <c r="F30" s="53"/>
      <c r="G30" s="53"/>
      <c r="H30" s="53"/>
      <c r="I30" s="53"/>
      <c r="J30" s="53"/>
      <c r="K30" s="53"/>
      <c r="L30" s="53"/>
      <c r="M30" s="52"/>
      <c r="N30" s="30"/>
      <c r="O30" s="30"/>
      <c r="P30" s="30"/>
      <c r="Q30" s="31">
        <f>IFERROR(ROUND(IF(VLOOKUP(B30,'Basic Information'!$B:$P,13,0)="Y",(SUM(E30:F30)*12%),0),0),0)</f>
        <v>0</v>
      </c>
      <c r="R30" s="31">
        <f>IFERROR(ROUND(IF(VLOOKUP(B30,'Basic Information'!$B:$P,14,0)="Y",(SUM(E30:I30)*1.75%),0),0),0)</f>
        <v>0</v>
      </c>
      <c r="S30" s="31">
        <f t="shared" si="3"/>
        <v>0</v>
      </c>
      <c r="T30" s="31">
        <f t="shared" si="4"/>
        <v>0</v>
      </c>
      <c r="U30" s="31">
        <f>IFERROR(IF(VLOOKUP(B30,'Basic Information'!B:K,10,0)="",IF(VLOOKUP(B30,'Basic Information'!B:M,12,0)="N",VLOOKUP('Salary Info.'!B30,'Salary Info.'!B:T,19,0),VLOOKUP('Salary Info.'!B30,#REF!,19,0)),0),0)</f>
        <v>0</v>
      </c>
    </row>
    <row r="31" spans="1:21">
      <c r="A31" s="51"/>
      <c r="B31" s="51"/>
      <c r="C31" s="51"/>
      <c r="D31" s="51"/>
      <c r="E31" s="53"/>
      <c r="F31" s="53"/>
      <c r="G31" s="53"/>
      <c r="H31" s="53"/>
      <c r="I31" s="53"/>
      <c r="J31" s="53"/>
      <c r="K31" s="53"/>
      <c r="L31" s="53"/>
      <c r="M31" s="52"/>
      <c r="N31" s="30"/>
      <c r="O31" s="30"/>
      <c r="P31" s="30"/>
      <c r="Q31" s="31">
        <f>IFERROR(ROUND(IF(VLOOKUP(B31,'Basic Information'!$B:$P,13,0)="Y",(SUM(E31:F31)*12%),0),0),0)</f>
        <v>0</v>
      </c>
      <c r="R31" s="31">
        <f>IFERROR(ROUND(IF(VLOOKUP(B31,'Basic Information'!$B:$P,14,0)="Y",(SUM(E31:I31)*1.75%),0),0),0)</f>
        <v>0</v>
      </c>
      <c r="S31" s="31">
        <f t="shared" si="3"/>
        <v>0</v>
      </c>
      <c r="T31" s="31">
        <f t="shared" si="4"/>
        <v>0</v>
      </c>
      <c r="U31" s="31">
        <f>IFERROR(IF(VLOOKUP(B31,'Basic Information'!B:K,10,0)="",IF(VLOOKUP(B31,'Basic Information'!B:M,12,0)="N",VLOOKUP('Salary Info.'!B31,'Salary Info.'!B:T,19,0),VLOOKUP('Salary Info.'!B31,#REF!,19,0)),0),0)</f>
        <v>0</v>
      </c>
    </row>
    <row r="32" spans="1:21">
      <c r="A32" s="51"/>
      <c r="B32" s="51"/>
      <c r="C32" s="51"/>
      <c r="D32" s="51"/>
      <c r="E32" s="53"/>
      <c r="F32" s="53"/>
      <c r="G32" s="53"/>
      <c r="H32" s="53"/>
      <c r="I32" s="53"/>
      <c r="J32" s="53"/>
      <c r="K32" s="53"/>
      <c r="L32" s="53"/>
      <c r="M32" s="52"/>
      <c r="N32" s="30"/>
      <c r="O32" s="30"/>
      <c r="P32" s="30"/>
      <c r="Q32" s="31">
        <f>IFERROR(ROUND(IF(VLOOKUP(B32,'Basic Information'!$B:$P,13,0)="Y",(SUM(E32:F32)*12%),0),0),0)</f>
        <v>0</v>
      </c>
      <c r="R32" s="31">
        <f>IFERROR(ROUND(IF(VLOOKUP(B32,'Basic Information'!$B:$P,14,0)="Y",(SUM(E32:I32)*1.75%),0),0),0)</f>
        <v>0</v>
      </c>
      <c r="S32" s="31">
        <f t="shared" si="3"/>
        <v>0</v>
      </c>
      <c r="T32" s="31">
        <f t="shared" si="4"/>
        <v>0</v>
      </c>
      <c r="U32" s="31">
        <f>IFERROR(IF(VLOOKUP(B32,'Basic Information'!B:K,10,0)="",IF(VLOOKUP(B32,'Basic Information'!B:M,12,0)="N",VLOOKUP('Salary Info.'!B32,'Salary Info.'!B:T,19,0),VLOOKUP('Salary Info.'!B32,#REF!,19,0)),0),0)</f>
        <v>0</v>
      </c>
    </row>
    <row r="33" spans="2:32 16384:16384" s="2" customFormat="1" ht="15.75" thickBot="1"/>
    <row r="34" spans="2:32 16384:16384" ht="19.5" thickBot="1">
      <c r="B34" s="66" t="str">
        <f>'Company''s Data'!C29</f>
        <v>Develop by : Lakshya Payroll Solution.    Feel free to contact on : lakshyapayroll@yahoo.com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19"/>
      <c r="O34" s="19"/>
      <c r="P34" s="19"/>
      <c r="Q34" s="19"/>
      <c r="R34" s="19"/>
      <c r="S34" s="19"/>
      <c r="T34" s="19"/>
      <c r="U34" s="19"/>
      <c r="V34" s="19"/>
      <c r="W34" s="17"/>
      <c r="X34" s="17"/>
      <c r="Y34" s="17"/>
      <c r="Z34" s="17"/>
      <c r="AA34" s="17"/>
      <c r="AB34" s="17"/>
      <c r="AC34" s="17"/>
      <c r="AD34" s="17"/>
      <c r="AE34" s="17"/>
      <c r="AF34" s="18"/>
      <c r="XFD34" s="20"/>
    </row>
    <row r="35" spans="2:32 16384:16384"/>
  </sheetData>
  <sheetProtection password="FC7E" sheet="1" objects="1" scenarios="1"/>
  <mergeCells count="1">
    <mergeCell ref="B34:M34"/>
  </mergeCells>
  <pageMargins left="0.7" right="0.7" top="0.75" bottom="0.75" header="0.3" footer="0.3"/>
  <pageSetup scale="83" orientation="landscape" horizontalDpi="1200" verticalDpi="1200" r:id="rId1"/>
  <colBreaks count="1" manualBreakCount="1">
    <brk id="22" max="34" man="1"/>
  </colBreaks>
  <ignoredErrors>
    <ignoredError sqref="M8:M2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Company's Data</vt:lpstr>
      <vt:lpstr>Basic Information</vt:lpstr>
      <vt:lpstr>Salary Info.</vt:lpstr>
      <vt:lpstr>'Basic Information'!Print_Area</vt:lpstr>
      <vt:lpstr>'Company''s Data'!Print_Area</vt:lpstr>
      <vt:lpstr>'Salary Info.'!Print_Area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2012-11-17T11:18:39Z</dcterms:modified>
</cp:coreProperties>
</file>